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Users/mayaryth/Desktop/MAYARYTH/MINAS/2025/OPERADOR LOGISTICO/2025/JUSTIFICACION OPERADOR LOGISTICO/"/>
    </mc:Choice>
  </mc:AlternateContent>
  <xr:revisionPtr revIDLastSave="0" documentId="13_ncr:1_{AB74D5A2-C176-3A4A-9E6A-FDCE2361E62B}" xr6:coauthVersionLast="47" xr6:coauthVersionMax="47" xr10:uidLastSave="{00000000-0000-0000-0000-000000000000}"/>
  <bookViews>
    <workbookView xWindow="4280" yWindow="760" windowWidth="25100" windowHeight="18880" activeTab="1" xr2:uid="{AA83377A-E550-8E42-9428-7F03FFB3A569}"/>
  </bookViews>
  <sheets>
    <sheet name="Hoja1" sheetId="1" r:id="rId1"/>
    <sheet name="Hoja2" sheetId="2" r:id="rId2"/>
    <sheet name="Hoja3" sheetId="3" r:id="rId3"/>
  </sheets>
  <definedNames>
    <definedName name="_xlnm._FilterDatabase" localSheetId="1" hidden="1">Hoja2!$A$1:$X$154</definedName>
    <definedName name="_xlnm._FilterDatabase" localSheetId="2" hidden="1">Hoja3!$A$5:$P$85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46" i="2" l="1"/>
  <c r="R145" i="2"/>
  <c r="N144" i="2"/>
  <c r="N141" i="2"/>
  <c r="N70" i="2"/>
  <c r="O147" i="2"/>
  <c r="P147" i="2" s="1"/>
  <c r="O148" i="2"/>
  <c r="P148" i="2" s="1"/>
  <c r="O149" i="2"/>
  <c r="P149" i="2" s="1"/>
  <c r="N146" i="2"/>
  <c r="R154" i="2"/>
  <c r="R153" i="2"/>
  <c r="O152" i="2"/>
  <c r="P152" i="2" s="1"/>
  <c r="O151" i="2"/>
  <c r="P151" i="2" s="1"/>
  <c r="O150" i="2"/>
  <c r="P150" i="2" s="1"/>
  <c r="N159" i="2"/>
  <c r="O158" i="2"/>
  <c r="P158" i="2" s="1"/>
  <c r="T158" i="2" s="1"/>
  <c r="N157" i="2"/>
  <c r="O157" i="2"/>
  <c r="R160" i="2"/>
  <c r="N161" i="2"/>
  <c r="O161" i="2" s="1"/>
  <c r="N162" i="2"/>
  <c r="O162" i="2" s="1"/>
  <c r="P162" i="2" s="1"/>
  <c r="T162" i="2" s="1"/>
  <c r="N163" i="2"/>
  <c r="O163" i="2" s="1"/>
  <c r="N164" i="2"/>
  <c r="O164" i="2" s="1"/>
  <c r="N165" i="2"/>
  <c r="N166" i="2"/>
  <c r="N71" i="2"/>
  <c r="O99" i="2"/>
  <c r="P99" i="2" s="1"/>
  <c r="O96" i="2"/>
  <c r="P96" i="2" s="1"/>
  <c r="T96" i="2" s="1"/>
  <c r="O97" i="2"/>
  <c r="P97" i="2" s="1"/>
  <c r="T97" i="2" s="1"/>
  <c r="N87" i="2"/>
  <c r="O118" i="2"/>
  <c r="P118" i="2" s="1"/>
  <c r="O117" i="2"/>
  <c r="P117" i="2" s="1"/>
  <c r="T117" i="2" s="1"/>
  <c r="AA111" i="2"/>
  <c r="N101" i="2"/>
  <c r="N85" i="2"/>
  <c r="N142" i="2"/>
  <c r="N140" i="2"/>
  <c r="N104" i="2"/>
  <c r="N103" i="2"/>
  <c r="O103" i="2" s="1"/>
  <c r="P103" i="2" s="1"/>
  <c r="N119" i="2"/>
  <c r="N120" i="2"/>
  <c r="N112" i="2"/>
  <c r="N111" i="2"/>
  <c r="O111" i="2" s="1"/>
  <c r="P111" i="2" s="1"/>
  <c r="O110" i="2"/>
  <c r="P110" i="2" s="1"/>
  <c r="T110" i="2" s="1"/>
  <c r="O129" i="2"/>
  <c r="P129" i="2" s="1"/>
  <c r="O137" i="2"/>
  <c r="P137" i="2" s="1"/>
  <c r="O136" i="2"/>
  <c r="P136" i="2" s="1"/>
  <c r="O135" i="2"/>
  <c r="P135" i="2" s="1"/>
  <c r="O134" i="2"/>
  <c r="P134" i="2" s="1"/>
  <c r="O133" i="2"/>
  <c r="P133" i="2" s="1"/>
  <c r="O132" i="2"/>
  <c r="P132" i="2" s="1"/>
  <c r="O131" i="2"/>
  <c r="P131" i="2" s="1"/>
  <c r="O130" i="2"/>
  <c r="P130" i="2" s="1"/>
  <c r="O128" i="2"/>
  <c r="P128" i="2" s="1"/>
  <c r="T128" i="2" s="1"/>
  <c r="O127" i="2"/>
  <c r="P127" i="2" s="1"/>
  <c r="T127" i="2" s="1"/>
  <c r="O126" i="2"/>
  <c r="P126" i="2" s="1"/>
  <c r="T126" i="2" s="1"/>
  <c r="O125" i="2"/>
  <c r="P125" i="2" s="1"/>
  <c r="T125" i="2" s="1"/>
  <c r="O124" i="2"/>
  <c r="O144" i="2" l="1"/>
  <c r="P144" i="2" s="1"/>
  <c r="S145" i="2"/>
  <c r="S154" i="2"/>
  <c r="O146" i="2"/>
  <c r="P146" i="2" s="1"/>
  <c r="S153" i="2"/>
  <c r="P157" i="2"/>
  <c r="T157" i="2" s="1"/>
  <c r="S160" i="2"/>
  <c r="T160" i="2" s="1"/>
  <c r="O159" i="2"/>
  <c r="P159" i="2" s="1"/>
  <c r="T159" i="2" s="1"/>
  <c r="P161" i="2"/>
  <c r="T161" i="2" s="1"/>
  <c r="P163" i="2"/>
  <c r="T163" i="2" s="1"/>
  <c r="P164" i="2"/>
  <c r="T164" i="2" s="1"/>
  <c r="O165" i="2"/>
  <c r="P165" i="2" s="1"/>
  <c r="T165" i="2" s="1"/>
  <c r="O166" i="2"/>
  <c r="P166" i="2" s="1"/>
  <c r="T166" i="2" s="1"/>
  <c r="O140" i="2"/>
  <c r="P140" i="2" s="1"/>
  <c r="T140" i="2" s="1"/>
  <c r="O119" i="2"/>
  <c r="P119" i="2" s="1"/>
  <c r="O121" i="2"/>
  <c r="P121" i="2" s="1"/>
  <c r="T121" i="2" s="1"/>
  <c r="O113" i="2"/>
  <c r="P113" i="2" s="1"/>
  <c r="T113" i="2" s="1"/>
  <c r="T111" i="2"/>
  <c r="N84" i="2"/>
  <c r="N83" i="2"/>
  <c r="O82" i="2" l="1"/>
  <c r="P82" i="2" s="1"/>
  <c r="T82" i="2" s="1"/>
  <c r="O81" i="2"/>
  <c r="P81" i="2" s="1"/>
  <c r="T81" i="2" s="1"/>
  <c r="N78" i="2"/>
  <c r="N69" i="2"/>
  <c r="N68" i="2"/>
  <c r="O76" i="2"/>
  <c r="P76" i="2" s="1"/>
  <c r="T76" i="2" s="1"/>
  <c r="N73" i="2"/>
  <c r="AA74" i="2"/>
  <c r="Q37" i="2" l="1"/>
  <c r="R37" i="2" s="1"/>
  <c r="Z59" i="2"/>
  <c r="O58" i="2"/>
  <c r="P58" i="2" s="1"/>
  <c r="T58" i="2" s="1"/>
  <c r="N52" i="2"/>
  <c r="N54" i="2"/>
  <c r="O57" i="2"/>
  <c r="P57" i="2" s="1"/>
  <c r="T57" i="2" s="1"/>
  <c r="O56" i="2"/>
  <c r="P56" i="2" s="1"/>
  <c r="T56" i="2" s="1"/>
  <c r="S37" i="2" l="1"/>
  <c r="T37" i="2" s="1"/>
  <c r="O142" i="2"/>
  <c r="N139" i="2"/>
  <c r="O139" i="2" s="1"/>
  <c r="O116" i="2"/>
  <c r="P116" i="2" s="1"/>
  <c r="T116" i="2" s="1"/>
  <c r="P142" i="2" l="1"/>
  <c r="T142" i="2" s="1"/>
  <c r="O141" i="2"/>
  <c r="P141" i="2" s="1"/>
  <c r="T141" i="2" s="1"/>
  <c r="P139" i="2"/>
  <c r="T139" i="2" s="1"/>
  <c r="T123" i="2"/>
  <c r="O120" i="2"/>
  <c r="P120" i="2" s="1"/>
  <c r="T120" i="2" s="1"/>
  <c r="T119" i="2"/>
  <c r="T118" i="2"/>
  <c r="N114" i="2"/>
  <c r="O114" i="2" s="1"/>
  <c r="O109" i="2"/>
  <c r="P109" i="2" s="1"/>
  <c r="T109" i="2" s="1"/>
  <c r="P114" i="2" l="1"/>
  <c r="T114" i="2" s="1"/>
  <c r="O115" i="2"/>
  <c r="P115" i="2" s="1"/>
  <c r="T115" i="2" s="1"/>
  <c r="O108" i="2"/>
  <c r="P108" i="2" s="1"/>
  <c r="O52" i="2"/>
  <c r="P52" i="2" s="1"/>
  <c r="T52" i="2" s="1"/>
  <c r="O107" i="2"/>
  <c r="P107" i="2" s="1"/>
  <c r="N105" i="2"/>
  <c r="O102" i="2"/>
  <c r="P102" i="2" s="1"/>
  <c r="T102" i="2" s="1"/>
  <c r="O98" i="2"/>
  <c r="P98" i="2" s="1"/>
  <c r="O95" i="2"/>
  <c r="P95" i="2" s="1"/>
  <c r="T95" i="2" s="1"/>
  <c r="O94" i="2"/>
  <c r="P94" i="2" s="1"/>
  <c r="T94" i="2" s="1"/>
  <c r="O93" i="2"/>
  <c r="P93" i="2" s="1"/>
  <c r="T93" i="2" s="1"/>
  <c r="O92" i="2"/>
  <c r="P92" i="2" s="1"/>
  <c r="T92" i="2" s="1"/>
  <c r="O91" i="2"/>
  <c r="P91" i="2" s="1"/>
  <c r="T91" i="2" s="1"/>
  <c r="O90" i="2"/>
  <c r="P90" i="2" s="1"/>
  <c r="T90" i="2" s="1"/>
  <c r="O88" i="2"/>
  <c r="P88" i="2" s="1"/>
  <c r="T88" i="2" s="1"/>
  <c r="O89" i="2"/>
  <c r="P89" i="2" s="1"/>
  <c r="T89" i="2" s="1"/>
  <c r="O87" i="2"/>
  <c r="N86" i="2"/>
  <c r="O79" i="2"/>
  <c r="P79" i="2" s="1"/>
  <c r="T79" i="2" s="1"/>
  <c r="O77" i="2"/>
  <c r="P77" i="2" s="1"/>
  <c r="T77" i="2" s="1"/>
  <c r="O75" i="2"/>
  <c r="P75" i="2" s="1"/>
  <c r="T75" i="2" s="1"/>
  <c r="O74" i="2"/>
  <c r="P74" i="2" s="1"/>
  <c r="T74" i="2" s="1"/>
  <c r="O72" i="2"/>
  <c r="P72" i="2" s="1"/>
  <c r="T72" i="2" s="1"/>
  <c r="N67" i="2"/>
  <c r="O67" i="2" s="1"/>
  <c r="R66" i="2"/>
  <c r="S66" i="2" s="1"/>
  <c r="R65" i="2"/>
  <c r="O64" i="2"/>
  <c r="P64" i="2" s="1"/>
  <c r="O63" i="2"/>
  <c r="P63" i="2" s="1"/>
  <c r="O62" i="2"/>
  <c r="P62" i="2" s="1"/>
  <c r="N51" i="2"/>
  <c r="N61" i="2"/>
  <c r="N60" i="2"/>
  <c r="O54" i="2"/>
  <c r="P54" i="2" s="1"/>
  <c r="T54" i="2" s="1"/>
  <c r="O53" i="2"/>
  <c r="P53" i="2" s="1"/>
  <c r="T53" i="2" s="1"/>
  <c r="O55" i="2"/>
  <c r="P55" i="2" s="1"/>
  <c r="T55" i="2" s="1"/>
  <c r="O47" i="2"/>
  <c r="P47" i="2" s="1"/>
  <c r="T47" i="2" s="1"/>
  <c r="O48" i="2"/>
  <c r="P48" i="2" s="1"/>
  <c r="T48" i="2" s="1"/>
  <c r="O50" i="2"/>
  <c r="P50" i="2" s="1"/>
  <c r="T50" i="2" s="1"/>
  <c r="O49" i="2"/>
  <c r="P49" i="2" s="1"/>
  <c r="T49" i="2" s="1"/>
  <c r="N46" i="2"/>
  <c r="N45" i="2"/>
  <c r="N44" i="2"/>
  <c r="N42" i="2"/>
  <c r="N41" i="2"/>
  <c r="N40" i="2"/>
  <c r="P87" i="2" l="1"/>
  <c r="T87" i="2" s="1"/>
  <c r="O112" i="2"/>
  <c r="P112" i="2" s="1"/>
  <c r="T112" i="2" s="1"/>
  <c r="O106" i="2"/>
  <c r="O105" i="2"/>
  <c r="P105" i="2" s="1"/>
  <c r="T105" i="2" s="1"/>
  <c r="O101" i="2"/>
  <c r="P101" i="2" s="1"/>
  <c r="T101" i="2" s="1"/>
  <c r="O104" i="2"/>
  <c r="P104" i="2" s="1"/>
  <c r="T104" i="2" s="1"/>
  <c r="T103" i="2"/>
  <c r="O86" i="2"/>
  <c r="P86" i="2" s="1"/>
  <c r="T86" i="2" s="1"/>
  <c r="O85" i="2"/>
  <c r="P85" i="2" s="1"/>
  <c r="T85" i="2" s="1"/>
  <c r="O84" i="2"/>
  <c r="P84" i="2" s="1"/>
  <c r="T84" i="2" s="1"/>
  <c r="O83" i="2"/>
  <c r="P83" i="2" s="1"/>
  <c r="T83" i="2" s="1"/>
  <c r="O80" i="2"/>
  <c r="P80" i="2" s="1"/>
  <c r="T80" i="2" s="1"/>
  <c r="O78" i="2"/>
  <c r="P78" i="2" s="1"/>
  <c r="T78" i="2" s="1"/>
  <c r="O73" i="2"/>
  <c r="P73" i="2" s="1"/>
  <c r="T73" i="2" s="1"/>
  <c r="O71" i="2"/>
  <c r="P71" i="2" s="1"/>
  <c r="T71" i="2" s="1"/>
  <c r="O70" i="2"/>
  <c r="P70" i="2" s="1"/>
  <c r="T70" i="2" s="1"/>
  <c r="O69" i="2"/>
  <c r="P69" i="2" s="1"/>
  <c r="T69" i="2" s="1"/>
  <c r="O68" i="2"/>
  <c r="P68" i="2" s="1"/>
  <c r="T68" i="2" s="1"/>
  <c r="P67" i="2"/>
  <c r="T67" i="2" s="1"/>
  <c r="S65" i="2"/>
  <c r="O61" i="2"/>
  <c r="P61" i="2" s="1"/>
  <c r="O60" i="2"/>
  <c r="P60" i="2" s="1"/>
  <c r="T60" i="2" s="1"/>
  <c r="O51" i="2"/>
  <c r="P51" i="2" s="1"/>
  <c r="T51" i="2" s="1"/>
  <c r="O46" i="2"/>
  <c r="P46" i="2" s="1"/>
  <c r="T46" i="2" s="1"/>
  <c r="O45" i="2"/>
  <c r="P45" i="2" s="1"/>
  <c r="T45" i="2" s="1"/>
  <c r="O44" i="2"/>
  <c r="P44" i="2" s="1"/>
  <c r="T44" i="2" s="1"/>
  <c r="O42" i="2"/>
  <c r="P42" i="2" s="1"/>
  <c r="T42" i="2" s="1"/>
  <c r="O41" i="2"/>
  <c r="P41" i="2" s="1"/>
  <c r="T41" i="2" s="1"/>
  <c r="O40" i="2"/>
  <c r="P40" i="2" s="1"/>
  <c r="T40" i="2" s="1"/>
  <c r="R36" i="2"/>
  <c r="S36" i="2" s="1"/>
  <c r="R32" i="2"/>
  <c r="S32" i="2" s="1"/>
  <c r="O19" i="2"/>
  <c r="P19" i="2" s="1"/>
  <c r="T19" i="2" s="1"/>
  <c r="N18" i="2"/>
  <c r="O17" i="2"/>
  <c r="P17" i="2" s="1"/>
  <c r="T17" i="2" s="1"/>
  <c r="O16" i="2"/>
  <c r="P16" i="2" s="1"/>
  <c r="T16" i="2" s="1"/>
  <c r="O15" i="2"/>
  <c r="P15" i="2" s="1"/>
  <c r="T15" i="2" s="1"/>
  <c r="O14" i="2"/>
  <c r="P14" i="2" s="1"/>
  <c r="T14" i="2" s="1"/>
  <c r="O13" i="2"/>
  <c r="P13" i="2" s="1"/>
  <c r="T13" i="2" s="1"/>
  <c r="O12" i="2"/>
  <c r="P12" i="2" s="1"/>
  <c r="T12" i="2" s="1"/>
  <c r="N9" i="2"/>
  <c r="O11" i="2"/>
  <c r="P11" i="2" s="1"/>
  <c r="T11" i="2" s="1"/>
  <c r="O10" i="2"/>
  <c r="P10" i="2" s="1"/>
  <c r="T10" i="2" s="1"/>
  <c r="N7" i="2"/>
  <c r="N6" i="2"/>
  <c r="N5" i="2"/>
  <c r="N38" i="2"/>
  <c r="O39" i="2"/>
  <c r="P39" i="2" s="1"/>
  <c r="T39" i="2" s="1"/>
  <c r="P106" i="2" l="1"/>
  <c r="T36" i="2"/>
  <c r="T32" i="2"/>
  <c r="O18" i="2"/>
  <c r="P18" i="2" s="1"/>
  <c r="T18" i="2" s="1"/>
  <c r="O9" i="2"/>
  <c r="P9" i="2" s="1"/>
  <c r="T9" i="2" s="1"/>
  <c r="O5" i="2"/>
  <c r="P5" i="2" s="1"/>
  <c r="T5" i="2" s="1"/>
  <c r="O7" i="2"/>
  <c r="P7" i="2" s="1"/>
  <c r="T7" i="2" s="1"/>
  <c r="O6" i="2"/>
  <c r="P6" i="2" s="1"/>
  <c r="T6" i="2" s="1"/>
  <c r="O38" i="2"/>
  <c r="P38" i="2" s="1"/>
  <c r="T38" i="2" s="1"/>
  <c r="K11" i="1"/>
  <c r="N43" i="2"/>
  <c r="O43" i="2" s="1"/>
  <c r="T106" i="2" l="1"/>
  <c r="P43" i="2"/>
  <c r="T43" i="2" s="1"/>
  <c r="N33" i="2" l="1"/>
  <c r="O33" i="2" s="1"/>
  <c r="P33" i="2" s="1"/>
  <c r="O35" i="2"/>
  <c r="P35" i="2" s="1"/>
  <c r="T35" i="2" s="1"/>
  <c r="N34" i="2"/>
  <c r="O31" i="2"/>
  <c r="P31" i="2" s="1"/>
  <c r="T31" i="2" s="1"/>
  <c r="N30" i="2"/>
  <c r="N29" i="2"/>
  <c r="O29" i="2" s="1"/>
  <c r="P29" i="2" s="1"/>
  <c r="N28" i="2"/>
  <c r="N27" i="2"/>
  <c r="O27" i="2" s="1"/>
  <c r="P27" i="2" s="1"/>
  <c r="T27" i="2" s="1"/>
  <c r="N26" i="2"/>
  <c r="O26" i="2" s="1"/>
  <c r="P26" i="2" s="1"/>
  <c r="T26" i="2" s="1"/>
  <c r="T33" i="2" l="1"/>
  <c r="O34" i="2"/>
  <c r="P34" i="2" s="1"/>
  <c r="T34" i="2" s="1"/>
  <c r="T29" i="2"/>
  <c r="O30" i="2"/>
  <c r="P30" i="2" s="1"/>
  <c r="T30" i="2" s="1"/>
  <c r="O28" i="2"/>
  <c r="P28" i="2" s="1"/>
  <c r="T28" i="2" s="1"/>
  <c r="O25" i="2"/>
  <c r="P25" i="2" s="1"/>
  <c r="T25" i="2" s="1"/>
  <c r="O24" i="2"/>
  <c r="P24" i="2" s="1"/>
  <c r="T24" i="2" s="1"/>
  <c r="L23" i="2"/>
  <c r="L21" i="2"/>
  <c r="O23" i="2"/>
  <c r="P23" i="2" s="1"/>
  <c r="O22" i="2"/>
  <c r="P22" i="2" s="1"/>
  <c r="T22" i="2" s="1"/>
  <c r="O21" i="2"/>
  <c r="P21" i="2" s="1"/>
  <c r="T21" i="2" l="1"/>
  <c r="T23" i="2"/>
  <c r="N20" i="2"/>
  <c r="O20" i="2" s="1"/>
  <c r="P20" i="2" s="1"/>
  <c r="T20" i="2" s="1"/>
  <c r="O3" i="2" l="1"/>
  <c r="P3" i="2" s="1"/>
  <c r="T3" i="2" s="1"/>
  <c r="O2" i="2"/>
  <c r="P2" i="2" s="1"/>
  <c r="T2" i="2" s="1"/>
  <c r="J26" i="1"/>
  <c r="J23" i="1"/>
  <c r="J18" i="1"/>
  <c r="J29" i="1"/>
  <c r="L28" i="1"/>
  <c r="L27" i="1"/>
  <c r="L25" i="1"/>
  <c r="L24" i="1"/>
  <c r="K23" i="1"/>
  <c r="L22" i="1"/>
  <c r="L21" i="1"/>
  <c r="L20" i="1"/>
  <c r="L19" i="1"/>
  <c r="L17" i="1"/>
  <c r="L16" i="1"/>
  <c r="L15" i="1"/>
  <c r="L14" i="1"/>
  <c r="L12" i="1"/>
  <c r="L11" i="1"/>
  <c r="L10" i="1"/>
  <c r="L9" i="1"/>
  <c r="L8" i="1"/>
  <c r="L6" i="1"/>
  <c r="L5" i="1"/>
  <c r="L4" i="1"/>
  <c r="J7" i="1"/>
  <c r="K29" i="1"/>
  <c r="K26" i="1"/>
  <c r="K13" i="1"/>
  <c r="J13" i="1"/>
  <c r="K18" i="1"/>
  <c r="K7" i="1"/>
  <c r="L26" i="1" l="1"/>
  <c r="L29" i="1"/>
  <c r="J30" i="1"/>
  <c r="L23" i="1"/>
  <c r="L13" i="1"/>
  <c r="L7" i="1"/>
  <c r="L18" i="1"/>
  <c r="K30" i="1"/>
  <c r="L30" i="1" l="1"/>
</calcChain>
</file>

<file path=xl/sharedStrings.xml><?xml version="1.0" encoding="utf-8"?>
<sst xmlns="http://schemas.openxmlformats.org/spreadsheetml/2006/main" count="3006" uniqueCount="656">
  <si>
    <t>RUBRO</t>
  </si>
  <si>
    <t>CDP INICIAL</t>
  </si>
  <si>
    <t>DISPONIBLE</t>
  </si>
  <si>
    <t>SEGURIDAD MINERA</t>
  </si>
  <si>
    <t>C-2104-1900-21-40302A-2104001-02</t>
  </si>
  <si>
    <t>C-2104-1900-21-40302A-2104031-02</t>
  </si>
  <si>
    <t>C-2104-1900-21-40302A-2104032-02</t>
  </si>
  <si>
    <t>TOTAL SEGURIDAD MINERA</t>
  </si>
  <si>
    <t>C-2104-1900-23-40302A-2104001-02</t>
  </si>
  <si>
    <t>C-2104-1900-23-40302A-2104009-02</t>
  </si>
  <si>
    <t>C-2104-1900-23-40302A-2104020-02</t>
  </si>
  <si>
    <t>TOTAL MINERIA DE LA PEQUEÑA ESCALA</t>
  </si>
  <si>
    <t>C-2104-1900-19-40302A-2104001-02</t>
  </si>
  <si>
    <t>C-2104-1900-19-40302A-2104009-02</t>
  </si>
  <si>
    <t>C-2104-1900-19-40302A-2104018-02</t>
  </si>
  <si>
    <t>TOTAL FORMALIZACION</t>
  </si>
  <si>
    <t>C-2104-1900-18-40302A-2104009-02</t>
  </si>
  <si>
    <t>TOTAL MINERIA ARTESANAL</t>
  </si>
  <si>
    <t>C-2104-1900-22-40302A-2104031-02</t>
  </si>
  <si>
    <t>TOTAL RECONVERSION</t>
  </si>
  <si>
    <t>TOTAL</t>
  </si>
  <si>
    <t>DISTRITOS MINEROS</t>
  </si>
  <si>
    <t>INFORME OPERADOR LOGISTICO 2025</t>
  </si>
  <si>
    <t>C-2104-1900-24-40302A-2104031-02</t>
  </si>
  <si>
    <t>ACTIVIDAD</t>
  </si>
  <si>
    <t xml:space="preserve"> 202400000000197-01-02</t>
  </si>
  <si>
    <t xml:space="preserve"> 202400000000197-01-04	</t>
  </si>
  <si>
    <t xml:space="preserve">	 202400000000197-01-07</t>
  </si>
  <si>
    <t xml:space="preserve">EJECUTADO </t>
  </si>
  <si>
    <t>TOTAL DISTRITOS MINEROS</t>
  </si>
  <si>
    <t>OBJETIVO ESPECIFICO</t>
  </si>
  <si>
    <t>2022011000042-02</t>
  </si>
  <si>
    <t>2022011000042-03</t>
  </si>
  <si>
    <t>2022011000042-01</t>
  </si>
  <si>
    <t>2022011000042-02-03</t>
  </si>
  <si>
    <t>2022011000042-01-02</t>
  </si>
  <si>
    <t>2022011000042-02-05</t>
  </si>
  <si>
    <t>2022011000042-03-06</t>
  </si>
  <si>
    <t>2022011000042-03-07</t>
  </si>
  <si>
    <t>202400000000197-01</t>
  </si>
  <si>
    <r>
      <t xml:space="preserve">FORMALIZACION 
</t>
    </r>
    <r>
      <rPr>
        <sz val="10"/>
        <color theme="1"/>
        <rFont val="Aptos Narrow (Cuerpo)"/>
      </rPr>
      <t>LEGALIDAD DE LA PEQUEÑA MINERIA</t>
    </r>
  </si>
  <si>
    <t>202300000000362-02</t>
  </si>
  <si>
    <t>202300000000362-03</t>
  </si>
  <si>
    <t>202300000000362-01</t>
  </si>
  <si>
    <t>202300000000362-01-01</t>
  </si>
  <si>
    <t>202300000000362-02-05</t>
  </si>
  <si>
    <t>202300000000362-03-06</t>
  </si>
  <si>
    <t>202300000000362-03-08</t>
  </si>
  <si>
    <t>202300000000358-04-17</t>
  </si>
  <si>
    <t>202300000000358-01</t>
  </si>
  <si>
    <t>202300000000358-03</t>
  </si>
  <si>
    <t>202300000000358-04</t>
  </si>
  <si>
    <t>202300000000358-01-03</t>
  </si>
  <si>
    <t>202300000000358-03-07</t>
  </si>
  <si>
    <t>202300000000358-03-14</t>
  </si>
  <si>
    <r>
      <rPr>
        <sz val="12"/>
        <color theme="1"/>
        <rFont val="Aptos Narrow (Cuerpo)"/>
      </rPr>
      <t xml:space="preserve">MINERIA DE LA PEQUEÑA ESCALA
</t>
    </r>
    <r>
      <rPr>
        <sz val="10"/>
        <color theme="1"/>
        <rFont val="Aptos Narrow (Cuerpo)"/>
      </rPr>
      <t>FOMENTO</t>
    </r>
  </si>
  <si>
    <r>
      <t xml:space="preserve">MINERIA ARTESANAL
</t>
    </r>
    <r>
      <rPr>
        <sz val="10"/>
        <color theme="1"/>
        <rFont val="Aptos Narrow (Cuerpo)"/>
      </rPr>
      <t>SUBSISTENCIA</t>
    </r>
  </si>
  <si>
    <t>C-2104-1900-18-40302A-2104017-02</t>
  </si>
  <si>
    <t>2021011000107-01-02</t>
  </si>
  <si>
    <t>2021011000107-02-04</t>
  </si>
  <si>
    <t>2021011000107-01</t>
  </si>
  <si>
    <t>2021011000107-02</t>
  </si>
  <si>
    <t>CDP</t>
  </si>
  <si>
    <t>RECONVERSION PRODUCTIVA</t>
  </si>
  <si>
    <t xml:space="preserve">	 202300000000360-02-09</t>
  </si>
  <si>
    <t>202300000000360-02-13</t>
  </si>
  <si>
    <t>202300000000360-02</t>
  </si>
  <si>
    <t>RP</t>
  </si>
  <si>
    <t>BPIN</t>
  </si>
  <si>
    <t>FORTALECIMIENTO DE LA POLITICA DE LA MINERIA DE SUBSISTENCIA EN EL TERRITORIO NACIONAL</t>
  </si>
  <si>
    <t>NOMBRE DEL PROYECTO</t>
  </si>
  <si>
    <t>202300000000358</t>
  </si>
  <si>
    <t>IMPLEMENTACIÓN DE LA POLÍTICA NACIONAL DE SEGURIDAD MINERA NACIONAL</t>
  </si>
  <si>
    <t>CONSTRUCCIÓN E IMPLEMENTACIÓN DE ESTRATEGIAS PARA EL DESARROLLO DE LA ACTIVIDAD MINERA DE PEQUEÑA ESCALA BAJO UN MODELO DE DESARROLLO COLABORATIVO NACIONAL</t>
  </si>
  <si>
    <t>NOMBRE CORTO PROYECTO</t>
  </si>
  <si>
    <t>202300000000360</t>
  </si>
  <si>
    <t>GENERACIÓN DE ALTERNATIVAS DE RECONVERSIÓN PRODUCTIVA PARA LOS MINEROS DE SUBSISTENCIA (ARTESANALES) Y PEQUEÑOS MINEROS EN EL TERRITORIO NACIONAL  NACIONAL</t>
  </si>
  <si>
    <t>SERVICIO DE ASISTENCIA TECNICA IMPLEMENTACIÓN DE ACCIONES PARA EL ORDENAMIENTO Y LA PLANIFICACIÓN SOCIOAMBIENTAL DE LA ACTIVIDAD MINERA A TRAVÉS DEL AUMENTO DE LA CAPACIDAD ESTRATÉGICA EN LOS DISTRITOS MINEROS ESPECIALES PARA LA DIVERSIFICACIÓN PRODUCTIVA A NIVEL NACIONAL</t>
  </si>
  <si>
    <t>202400000000197</t>
  </si>
  <si>
    <t>FORTALECIMIENTO DE LA GESTIÓN INSTITUCIONAL PARA LA IMPLEMENTACIÓN DE ACCIONES TENDIENTES A PERMITIR EL ACCESO A LA LEGALIDAD DE LA PEQUEÑA MINERÍA EN EL TERRITORIO NACIONAL</t>
  </si>
  <si>
    <t>2022011000042</t>
  </si>
  <si>
    <t>2021011000107</t>
  </si>
  <si>
    <t>EVENTO</t>
  </si>
  <si>
    <t>MES</t>
  </si>
  <si>
    <t>FECHA</t>
  </si>
  <si>
    <t>NOMBRE DEL EVENTO</t>
  </si>
  <si>
    <t>OBJETIVO DEL EVENTO</t>
  </si>
  <si>
    <t>CIUDAD</t>
  </si>
  <si>
    <t>RADICADO ARGO</t>
  </si>
  <si>
    <t>N° BENEFICIARIOS</t>
  </si>
  <si>
    <t>E013</t>
  </si>
  <si>
    <t>MAYO</t>
  </si>
  <si>
    <t>Taller de Gestión del Cambio Comportamental - Modulo II</t>
  </si>
  <si>
    <t>Taller de Gestión del Cambio Comportamental "Por una Mineria para la vida" dirigido a trabajadores mineros en el municipio de Enciso - Santander - ARE TB8-17021</t>
  </si>
  <si>
    <t>ENCISO - SANTANDER</t>
  </si>
  <si>
    <t>E014</t>
  </si>
  <si>
    <t>Taller de Gestión del Cambio Comportamental - Modulo I</t>
  </si>
  <si>
    <t>Taller de Gestión del Cambio Comportamental "Por una Mineria para la vida" dirigido a trabajadores mineros en el municipio de Enciso - Santander - ARE TL 7111211</t>
  </si>
  <si>
    <t>E019</t>
  </si>
  <si>
    <t xml:space="preserve">MAYO </t>
  </si>
  <si>
    <t>Socialización de Distrito Minero a la Comunidad de Marmaro</t>
  </si>
  <si>
    <t xml:space="preserve">Mesa de trabajo con la comunidad minera de marmato, caldas con el objetivo de socializar la estrategia de distritos mineros y establecer acuerdos para su implementación en el territorio, se espera como resultado un cronograma de trabajo concertado y compromisos institucionales frente a actividades en el territorio. </t>
  </si>
  <si>
    <t xml:space="preserve">BOGOTA </t>
  </si>
  <si>
    <t>E029</t>
  </si>
  <si>
    <t xml:space="preserve">JUNIO </t>
  </si>
  <si>
    <t>RECONVERSATORIO PRODUCTIVO - TIQUISIO</t>
  </si>
  <si>
    <t>Realizar el reconversatorio productivo para la comunidad minera de Tiquisio (Bolivar)</t>
  </si>
  <si>
    <t>TIQUISIO (BOLIVAR)</t>
  </si>
  <si>
    <t>E030</t>
  </si>
  <si>
    <t>RECONVERSATORIO PRODUCTIVO - NOROSI</t>
  </si>
  <si>
    <t>Realizar el reconversatorio productivo para la comunidad minera de Norosi (Bolivar)</t>
  </si>
  <si>
    <t>NOROSI (BOLIVAR)</t>
  </si>
  <si>
    <t>E031</t>
  </si>
  <si>
    <t>RECONVERSATORIO PRODUCTIVO - RIO VIEJO</t>
  </si>
  <si>
    <t>Realizar el reconversatorio productivo para la comunidad minera de Rio Viejo (Bolivar)</t>
  </si>
  <si>
    <t>RIO VIEJO (BOLIVAR)</t>
  </si>
  <si>
    <t>E033</t>
  </si>
  <si>
    <t>DEFINIR CRITERIOS PARA LA IDENTIFICACIÓN, PRIORIZACIÓN Y LA DELIMITACIÓN DE LOS DISTRITOS MINEROS ESPECIALES PARA LA DIVERSIFICACIÓN PRODUCTIVA</t>
  </si>
  <si>
    <t xml:space="preserve">Jornadas de trabajo con la alcaldía de marmato y la mesa social y minera con el fin de socializar entre otros temas, la socialización y ruta de implementación del distrito minero especial del occidente de caldas. jornada liderada por el ministro edwin palma. </t>
  </si>
  <si>
    <t>MARMATO</t>
  </si>
  <si>
    <t>E034</t>
  </si>
  <si>
    <t>Invitación Conversatorio sobre Minería e Institucionalidad en el municipio de Marmato, Caldas _ 3 y 4 de Junio</t>
  </si>
  <si>
    <t>Fortalecer la institucionalidad minera en el municipio de Marmato mediante un diálogo constructivo entre actores locales y nacionales, con el fin de promover la formalización minera en la busqueda de una actividad extractiva responsable y sostenible</t>
  </si>
  <si>
    <t>E037</t>
  </si>
  <si>
    <t xml:space="preserve">Taller de gestion del cambio comportamental </t>
  </si>
  <si>
    <t>Desarrollar el taller de gestión de cambio comportamental mediante estrategias pedagógicas con el fin de interiorizar el riesgo y generar conductas seguras en la realización de las labores mineras y así reducir los accidentes y enfermedades laborales.</t>
  </si>
  <si>
    <t>E045</t>
  </si>
  <si>
    <t>E049</t>
  </si>
  <si>
    <t>Socialización normatividad minera de subsistencia y ruta de reconversión</t>
  </si>
  <si>
    <t xml:space="preserve">Realización de jornada de reconversatorio productivo a comunidad minera del municipio de Vegachí  (Antioquia). </t>
  </si>
  <si>
    <t>Vegachí (Antioquia)</t>
  </si>
  <si>
    <t xml:space="preserve">C-2104-1900-22-40302A-2104031-02 </t>
  </si>
  <si>
    <t>E050</t>
  </si>
  <si>
    <t>Taller de gestión del cambio comportamental</t>
  </si>
  <si>
    <t>Desarrollar el taller de gestión del cambio comportamental dentro de la marco de la Politica publica Nacional de seguridad minera a fin de reducir el indice de accidentalidad y muerte de la comunidad minera.</t>
  </si>
  <si>
    <t xml:space="preserve">Remedios- Antioquia </t>
  </si>
  <si>
    <t>E051</t>
  </si>
  <si>
    <t xml:space="preserve">Taller de gestión del cambio comportamental </t>
  </si>
  <si>
    <t>E052</t>
  </si>
  <si>
    <t>E053</t>
  </si>
  <si>
    <t>Desarrollar la jornada de Integracion Ludica en Seguridad de Minas en donde se abordaran temas de interes para el control de riesgos y enfermedad laboral en las operaciones mineras y asi formar y establecer y comportamiento seguro en el asistente al evento</t>
  </si>
  <si>
    <t>Tasco - Boyaca</t>
  </si>
  <si>
    <t>E054</t>
  </si>
  <si>
    <t>E059</t>
  </si>
  <si>
    <t>Taller de buenas prácticas para la dignificación de la minería de subsistencia (artesanal) en el territorio nacional y recolección de  información primaria para el estudio socioeconómico de la minería de subsistencia en el Municipio de San Roque (Antioquia)</t>
  </si>
  <si>
    <t>Realizar jornada de sensibilización y capacitación de buenas prácticas mineras focalizada a mineros de subsistencia y autoridades del municipio de San Roque en el departamento de Antioquia, además de aplicar los instrumentos de recolección de información primaria con fines del estudio socioeconómico de la minería de subsistencia en el territorio nacional.</t>
  </si>
  <si>
    <t>San Roque (Antioquia)</t>
  </si>
  <si>
    <t>E062</t>
  </si>
  <si>
    <t>Mesa Tecnico Juridica de Seguimiento a Tramites Minero Ambientales</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</si>
  <si>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Huila.</t>
  </si>
  <si>
    <t>Neiva</t>
  </si>
  <si>
    <t>E064</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</si>
  <si>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Tolima.</t>
  </si>
  <si>
    <t>Ibagué</t>
  </si>
  <si>
    <t>E066</t>
  </si>
  <si>
    <t>Reconversatorio productivo para el municipio de El Charco, Nariño</t>
  </si>
  <si>
    <t>Reconversatorio productivo en el municipio de El Charco. (Nariño)</t>
  </si>
  <si>
    <t>El Charco, Nariño</t>
  </si>
  <si>
    <t>E067</t>
  </si>
  <si>
    <t xml:space="preserve">Reconversatorio productivo en el municipio de Santa Barbara de Iscuande. </t>
  </si>
  <si>
    <t>Reconversatorio productivo en el municipio de Santa Barbara de Iscuande. (Nariño)</t>
  </si>
  <si>
    <t>Santa Barbara de Iscuande, Nariño</t>
  </si>
  <si>
    <t>E076</t>
  </si>
  <si>
    <t>Mesa Técnica Minera del Pacífico vallecaucano en cumplimiento del acuerdo No 1 ratificado en acta de fecha 20 de mayo de 2025</t>
  </si>
  <si>
    <t>CALI</t>
  </si>
  <si>
    <t>El Ministerio del Interior a través de la Dirección de Asuntos para Comunidades Negras, Afrocolombianas, Raizales y Palenqueras convocará a mesa de trabajo en Bogotá en sus instalaciones con el propósito de revisar los aspectos solicitados por los líderes mineros en atención a los hechos de estigmatización referidos por la comunidad en sesiones de la mesa técnica pacífico Vallecaucano y en sus diferentes comunicados y al proceso adelantado por la Agencia Nacional de Minería de conformidad al Decreto 1396 del 2023, Decreto 1035 del 2024 y Ley 2250 de 2022</t>
  </si>
  <si>
    <t>E077</t>
  </si>
  <si>
    <t>Mesa de trabajo con los pueblos indigenas Pastos Quillacingas para definir criterios para la identificación, priorización y delimitación de los Distritos Mineros Especiales para la Diversificación Productiva.</t>
  </si>
  <si>
    <t xml:space="preserve">Jornada de trabajo interinstitucional en el marco de los dialogos de paz en el departamento de Nariño, con el objetivo pincipal de socializar y definir acuerdos alrededor de la implementación del DIstrito Minero Especial del Piedemonte y Cordillera Nariñense, Abades. </t>
  </si>
  <si>
    <t>Ipiales, Nariño</t>
  </si>
  <si>
    <t>202300000000358-17 / 1.1.5</t>
  </si>
  <si>
    <t>SERVICIO</t>
  </si>
  <si>
    <t>Refrigerios</t>
  </si>
  <si>
    <t>3-2025-019476</t>
  </si>
  <si>
    <t>VALOR UNITARIO</t>
  </si>
  <si>
    <t>IVA</t>
  </si>
  <si>
    <t>SUB TOTAL</t>
  </si>
  <si>
    <t>RESPONSABLE DEL EVENTO</t>
  </si>
  <si>
    <t>MILTON MAURICIO NUVAN LOPEZ</t>
  </si>
  <si>
    <t>PROYECTO</t>
  </si>
  <si>
    <t>3-2025-019480</t>
  </si>
  <si>
    <t xml:space="preserve">COTIZACION </t>
  </si>
  <si>
    <t xml:space="preserve">LISTADO DE ASISTENCIA </t>
  </si>
  <si>
    <t>EVIDENCIA</t>
  </si>
  <si>
    <t xml:space="preserve">ENCUESTA DE SATISFACCION </t>
  </si>
  <si>
    <t>X</t>
  </si>
  <si>
    <t>202400000000197-01-02</t>
  </si>
  <si>
    <t>JOHANN CIRO PINZÓN NEVADO</t>
  </si>
  <si>
    <t>202300000000360-02-09</t>
  </si>
  <si>
    <t>3-2025-019869</t>
  </si>
  <si>
    <t>3-2025-019868</t>
  </si>
  <si>
    <t>3-2025-019873</t>
  </si>
  <si>
    <t>3-2025-019995</t>
  </si>
  <si>
    <t>FORMALIZACION MINERA</t>
  </si>
  <si>
    <t>E078</t>
  </si>
  <si>
    <t>Socialización normatividad minera de subsitencia y ruta de reconversión</t>
  </si>
  <si>
    <t>Realización de jornada de rcpacitación en normativa y recopilación de insumos para estudio socioeconómico  para mineros de subcistencia del municipio de Itsmina.</t>
  </si>
  <si>
    <t>Istmina (Chocó)</t>
  </si>
  <si>
    <t>C-2104-1900-18-40302A-2104020-02</t>
  </si>
  <si>
    <t>E079</t>
  </si>
  <si>
    <t>Realización de jornada de rcpacitación en normativa y recopilación de insumos para estudio socioeconómico  para mineros de subcistencia del municipio de Novita.</t>
  </si>
  <si>
    <t>Novita (Chocó)</t>
  </si>
  <si>
    <t>MINISTERIO DE MINAS Y ENERGIA</t>
  </si>
  <si>
    <t xml:space="preserve">REPORTE CONSOLIDADO CDP -DFM  </t>
  </si>
  <si>
    <t xml:space="preserve">TIQUETES, VIATICOS, ARL Y OPERADOR LOGISTICO  </t>
  </si>
  <si>
    <t>Vigencia</t>
  </si>
  <si>
    <t xml:space="preserve">SCDP </t>
  </si>
  <si>
    <t xml:space="preserve">CDP </t>
  </si>
  <si>
    <t>No PLC (si aplica)</t>
  </si>
  <si>
    <t>Clase (Adición, reducción, nueva)</t>
  </si>
  <si>
    <t xml:space="preserve">VALOR CDP </t>
  </si>
  <si>
    <t>Dependencia</t>
  </si>
  <si>
    <t xml:space="preserve">Cordinador </t>
  </si>
  <si>
    <t>Código Proyecto</t>
  </si>
  <si>
    <t>Nombre Proyecto</t>
  </si>
  <si>
    <t>Caracterización del objeto de gasto (Prestación de Servicios, Consultorías, Convenios, Subsidios, entre otros).</t>
  </si>
  <si>
    <t>Rubro Presupuestal</t>
  </si>
  <si>
    <t>Código de la actividad</t>
  </si>
  <si>
    <t>Nombre de la actividad</t>
  </si>
  <si>
    <t>Valor Solicitud Por actividad</t>
  </si>
  <si>
    <t>18625</t>
  </si>
  <si>
    <t>2025-1814</t>
  </si>
  <si>
    <t>ADICION</t>
  </si>
  <si>
    <t>DIRECCIÓN DE FORMALIZACIÓN MINERA</t>
  </si>
  <si>
    <t xml:space="preserve">CARLOS EDUARDO BERMUDEZ OCAMPO </t>
  </si>
  <si>
    <t>C-2104-1900-19</t>
  </si>
  <si>
    <t>Tiquetes</t>
  </si>
  <si>
    <t>2022011000042-03-11</t>
  </si>
  <si>
    <t>CONTRIBUIR A LA RUTA DE FORMALIZACIÓN MINERA INTEGRAL, DESDE EL COMPONENTE MINERO Y AMBIENTAL A LOS PROCESOS QUE SE DERIVEN DE LA IMPLEMENTACIÓN DE LA ESTRATEGIA DE DISTRITOS MINEROS ESPECIALES</t>
  </si>
  <si>
    <t/>
  </si>
  <si>
    <t>2022011000042-03-10</t>
  </si>
  <si>
    <t>APOYAR PARA LA ELABORACIÓN Y PRESENTACIÓN DE ESTUDIOS TÉCNICOS CON BASE EN EL FORTALECIMIENTO ASOCIATIVO DIRIGIDO A LAS COMUNIDADES NEGRAS, AFRODESCENDIENTES, RAIZALES Y PALENQUERAS (NARP).</t>
  </si>
  <si>
    <t>REALIZAR ESPACIOS DE ARTICULACIÓN PARA LA LEGALIZACIÓN DE LA ACTIVIDAD MINERA DE PEQUEÑA ESCALA.</t>
  </si>
  <si>
    <t>REALIZAR ESPACIOS DE TRABAJO CON LOS PEQUEÑOS MINEROS PARA LA REGULARIZACIÓN Y LA FORMALIZACIÓN MINERO-AMBIENTAL.</t>
  </si>
  <si>
    <t>APOYAR EN LA IMPLEMENTACIÓN DE MECANISMOS DE REGULARIZACIÓN</t>
  </si>
  <si>
    <t>2022011000042-03-08</t>
  </si>
  <si>
    <t>IMPLEMENTAR ESTRATEGIAS PARA LA IDENTIFICACIÓN DE MINEROS SUCEPTIBLES DE LEGALIZAR.</t>
  </si>
  <si>
    <t>REALIZAR ESPACIOS DE ARTICULACIÓN Y COORDINACIÓN INTERINSTITUCIONAL PARA EL DISEÑO DE HERRAMIENTAS DE FLUJO DE INFORMACIÓN EFECTIVA PARA LA TOMA DE DECISIONES.</t>
  </si>
  <si>
    <t>LUZ MARINA PRECIADO RAMIREZ</t>
  </si>
  <si>
    <t>C-2104-1900-22</t>
  </si>
  <si>
    <t xml:space="preserve">RECONVERSION PRODUCTIVA </t>
  </si>
  <si>
    <t>202300000000360-02-08</t>
  </si>
  <si>
    <t>REALIZAR GESTIÓN, SEGUIMIENTO Y MONITOREO A LAS ACCIONES IMPLEMENTADAS.</t>
  </si>
  <si>
    <t>C-2104-1900-22-40302A-2104001-02</t>
  </si>
  <si>
    <t>202300000000360-01-02</t>
  </si>
  <si>
    <t>DOCUMENTO CON LOS RESULTADOS DE LAS VALIDACIONES</t>
  </si>
  <si>
    <t>APOYAR LOS PROCESOS DE ASOCIATIVIDAD Y FORTALECIMIENTO DE COMPETENCIAS, DE LOS MINEROS QUE VAN A ACCEDER AL PROGRAMA DE RECONVERSIÓN PRODUCTIVA QUE SE DERIVEN DE LA ESTRATEGIA DE DISTRITOS MINEROS</t>
  </si>
  <si>
    <t>C-2104-1900-18</t>
  </si>
  <si>
    <t xml:space="preserve">MINERIA ARTESANAL </t>
  </si>
  <si>
    <t>2021011000107-03-08</t>
  </si>
  <si>
    <t>REALIZAR SEGUIMIENTO Y CONTROL A LAS ACTIVIDADES ORIENTADAS A LA ELABORACIÓN DE INSTRUMENTOS TÉCNICOS Y NORMATIVOS</t>
  </si>
  <si>
    <t>REALIZAR SEGUIMIENTO Y CONTROL A LAS ACTIVIDADES DE ARTICULACIÓN, COORDINACIÓN Y ACOMPAÑAMIENTO INSTITUCIONAL</t>
  </si>
  <si>
    <t>C-2104-1900-24</t>
  </si>
  <si>
    <t xml:space="preserve">DISTRITOS MINEROS </t>
  </si>
  <si>
    <t>202400000000197-01-05</t>
  </si>
  <si>
    <t>DISEÑAR EL PLAN ESTRATÉGICO DE GESTIÓN DEL DISTRITO MINERO ESPECIAL PARA LA DIVERSIFICACIÓN PRODUCTIVA</t>
  </si>
  <si>
    <t>202400000000197-01-07</t>
  </si>
  <si>
    <t>ANALIZAR LA DINÁMICA SOCIOECONÓMICA Y LAS DETERMINANTES DE ORDENAMIENTO TERRITORIAL</t>
  </si>
  <si>
    <t xml:space="preserve">SANDRA MILENA SANCHEZ ZULUAGA </t>
  </si>
  <si>
    <t>C-2104-1900-21</t>
  </si>
  <si>
    <t>202300000000358-04-11</t>
  </si>
  <si>
    <t>DISEÑAR E IMPLEMENTAR ESTRATEGIAS DE DIVULGACIÓN Y SENSIBILIZACIÓN, DE POLÍTICAS, NORMAS, METODOLOGÍAS, ESTUDIOS, PROTOCOLOS, LECCIONES APRENDIDAS, ENTRE OTROS.</t>
  </si>
  <si>
    <t>202300000000358-02-06</t>
  </si>
  <si>
    <t>DIVULGACIÓN</t>
  </si>
  <si>
    <t>DESARROLLAR ALIANZAS CON PAÍSES QUE SE ENCUENTRAN A LA VANGUARDIA EN TEMAS RELACIONADOS CON LA PREVENCIÓN EN SEGURIDAD MINERA.</t>
  </si>
  <si>
    <t>202300000000358-03-09</t>
  </si>
  <si>
    <t>PROMOVER LA INVESTIGACIÓN EN TEMAS RELACIONADOS CON LA SEGURIDAD MINERA.</t>
  </si>
  <si>
    <t>C-2104-1900-23</t>
  </si>
  <si>
    <t xml:space="preserve">FOMENTO </t>
  </si>
  <si>
    <t>DISEÑAR E IMPLEMENTAR ESTRATEGIAS QUE FACILITEN LA COMUNICACIÓN Y DIVULGACIÓN DE POLÍTICAS, PLANES, PROGRAMAS, PROYECTOS E INFORMACIÓN TÉCNICA, EN LAS REGIONES MINERAS.</t>
  </si>
  <si>
    <t>202300000000362-03-07</t>
  </si>
  <si>
    <t>RESULTADOS ANÁLISIS DE INFORMACIÓN</t>
  </si>
  <si>
    <t>DOCUMENTO CON EL DISEÑO METODOLÓGICO</t>
  </si>
  <si>
    <t>178825</t>
  </si>
  <si>
    <t>2025-1816</t>
  </si>
  <si>
    <t>NUEVA</t>
  </si>
  <si>
    <t>Viáticos</t>
  </si>
  <si>
    <t>202300000000360-02-05</t>
  </si>
  <si>
    <t>IMPLEMENTAR ACCIONES PARA MEJORAR LA INTERACCIÓN DE LOS PROCESOS DE RECONVERSIÓN CON LAS CONDICIONES SOCIOECONÓMICAS Y AMBIENTALES DE LAS REGIONES, QUE TENGAN EN CUENTA PARÁMETROS DE IGUALDAD DE GÉNERO, GRUPOS ÉTNICOS Y POBLACIÓN VULNERABLE, BAJO EL PRINC</t>
  </si>
  <si>
    <t>ARTICULAR ACCIONES CON LOS DIFERENTES ACTORES PÚBLICOS Y PRIVADOS QUE PERMITAN GENERAR ALIANZAS ESTRATÉGICAS PARA PROMOVER LA RECONVERSIÓN.</t>
  </si>
  <si>
    <t>178925</t>
  </si>
  <si>
    <t>179025</t>
  </si>
  <si>
    <t>202400000000197-01-08</t>
  </si>
  <si>
    <t>GESTIONAR LA ARTICULACIÓN ENTRE ENTIDADES PARA ELABORAR EL INVENTARIO DE LA OFERTA INSTITUCIONAL</t>
  </si>
  <si>
    <t>202400000000197-01-04</t>
  </si>
  <si>
    <t>CONFORMAR LA MESA DE TRABAJO INTERINSTITUCIONAL COMO INSTANCIA DE ARTICULACIÓN INSTITUCIONAL PARA LA PLANIFICACIÓN, GESTIÓN SOCIOAMBIENTAL Y ECONÓMICA DE LOS TERRITORIOS DELIMITADOS COMO DISTRITOS MINEROS ESPECIALES PARA LA DIVERSIFICACIÓN PRODUCTIVA</t>
  </si>
  <si>
    <t>202400000000197-01-06</t>
  </si>
  <si>
    <t>DISEÑO DE RUTA DE IMPLEMENTACIÓN Y DESIGNACIÓN DE RESPONSABLES DEL PLAN ESTRATÉGICO DE GESTIÓN DEL DISTRITO MINERO ESPECIAL PARA LA DIVERSIFICACIÓN PRODUCTIVA</t>
  </si>
  <si>
    <t>179125</t>
  </si>
  <si>
    <t>179225</t>
  </si>
  <si>
    <t>182825</t>
  </si>
  <si>
    <t>177025</t>
  </si>
  <si>
    <t>2025-1815</t>
  </si>
  <si>
    <t>ARL</t>
  </si>
  <si>
    <t>177125</t>
  </si>
  <si>
    <t>2021011000107-03-06</t>
  </si>
  <si>
    <t>REALIZAR ANÁLISIS DE ASPECTOS SOCIO-ECONÓMICOS Y LEGALES DE LA MINERÍA DE SUBSISTENCIA</t>
  </si>
  <si>
    <t>180025</t>
  </si>
  <si>
    <t>202300000000362-01-03</t>
  </si>
  <si>
    <t>202300000000362-02-04</t>
  </si>
  <si>
    <t>IDENTIFICAR LAS DEBILIDADES Y NECESIDADES QUE PRESENTAN LOS PROYECTOS MINEROS DE PEQUEÑA ESCALA EN LAS REGIONES MINERAS DEL PAÍS.</t>
  </si>
  <si>
    <t>180125</t>
  </si>
  <si>
    <t>202300000000358-04-12</t>
  </si>
  <si>
    <t>GESTIONAR LA REALIZACIÓN DE CURSOS QUE SE ESTABLECEN EN LOS REGLAMENTOS TÉCNICOS DE SEGURIDAD.</t>
  </si>
  <si>
    <t>202300000000358-01-01</t>
  </si>
  <si>
    <t>DOCUMENTO CON LA DESCRIPCIÓN DE PROCESOS, MÉTODOS Y HERRAMIENTAS</t>
  </si>
  <si>
    <t>202300000000358-03-08</t>
  </si>
  <si>
    <t>FORTALECER EL CONOCIMIENTO A TRAVÉS DE EXPERTOS NACIONALES E INTERNACIONALES EN TEMAS RELACIONADOS CON LAS CAUSAS POR LAS CUALES SE PRESENTAN LOS ACCIDENTES EN LA PEQUEÑA Y MEDIANA MINERÍA, ASÍ COMO LAS MEDIDAS A IMPLEMENTAR</t>
  </si>
  <si>
    <t>177825</t>
  </si>
  <si>
    <t>180225</t>
  </si>
  <si>
    <t>46525</t>
  </si>
  <si>
    <t>2025-1813</t>
  </si>
  <si>
    <t>Operador Logístico</t>
  </si>
  <si>
    <t>DISEÑAR E IMPLEMENTAR ESTRATEGIAS DE DIVULGACIÓN Y SENSIBILIZACIÓN, DE POLÍTICAS, NORMAS, ESTUDIOS, PROTOCOLOS, ENTRE OTROS, EN LOS DISTRITOS MINEROS PARA LA DIVERSIFICACIÓN PRODUCTIVA.</t>
  </si>
  <si>
    <t>DESARROLLAR ALIANZAS CON PAÍSES QUE SE ENCUENTRAN A LA VANGUARDIA EN TEMAS RELACIONADOS CON LA PREVENCIÓN EN SEGURIDAD MINERA EN LOS DISTRITOS MINEROS PARA LA DIVERSIFICACIÓN PRODUCTIVA.</t>
  </si>
  <si>
    <t>REALIZAR AJUSTES ADMINISTRATIVOS Y/O NORMATIVOS BASADOS EN EN EL ANÁLISIS DE LA EFECTIVIDAD DE LA IMPLEMENTACIÓN DE LOS MECANISMOS DE REGULARIZACIÓN EN LA LINEA DE TIEMPO</t>
  </si>
  <si>
    <t>DISEÑAR, ESTRUCTURAR E IMPLEMENTAR ESTRATEGIAS PARA EL FORTALECIMIENTO Y GENERACIÓN DE VALOR EN LA MINERÍA DE SUBSISTENCIA.</t>
  </si>
  <si>
    <t>E087</t>
  </si>
  <si>
    <t>JUNIO</t>
  </si>
  <si>
    <t>Taller de buenas prácticas para la dignificación de la minería de subsistencia (artesanal) en el territorio nacional</t>
  </si>
  <si>
    <t>Fonseca (La Guajira)</t>
  </si>
  <si>
    <t>E093</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</si>
  <si>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Cauca.</t>
  </si>
  <si>
    <t>E102</t>
  </si>
  <si>
    <t>Taller de Gestión del Cambio Comportamental "Por una Mineria para la vida" dirigido a trabajadores mineros en el municipio de Amaga</t>
  </si>
  <si>
    <t>AMAGA ANTIOQUIA</t>
  </si>
  <si>
    <t>E103</t>
  </si>
  <si>
    <t>Taller de Gestión del Cambio Comportamental "Por una Mineria para la vida" dirigido a trabajadores mineros en el municipio de Santa Rosa de Osos</t>
  </si>
  <si>
    <t xml:space="preserve">SANTA ROSA DE OSOS - ANTIOQUIA </t>
  </si>
  <si>
    <t>E104</t>
  </si>
  <si>
    <t>MUZO</t>
  </si>
  <si>
    <t>3-2025-019994</t>
  </si>
  <si>
    <t>MILTON MAURICIO NUVÁN LÓPEZ</t>
  </si>
  <si>
    <t>3-2025-021152</t>
  </si>
  <si>
    <t>202300000000358-03/ 3.1.1.2</t>
  </si>
  <si>
    <t>3-2025-023174</t>
  </si>
  <si>
    <t xml:space="preserve"> 2022011000042-03-06</t>
  </si>
  <si>
    <t>CRISTIAN DAVID GALVAN SALGADO</t>
  </si>
  <si>
    <t>Refrigerios y Estacion de Café</t>
  </si>
  <si>
    <t>Refrigerios, Almuerzos y Estacion de Café</t>
  </si>
  <si>
    <t>3-2025-021143</t>
  </si>
  <si>
    <t>3-2025-021512</t>
  </si>
  <si>
    <t>PAULA ANDREA MORA SANDOVAL</t>
  </si>
  <si>
    <t>LAURA ANDREA AGUIRRE RAMOS</t>
  </si>
  <si>
    <t>3-2025-022067</t>
  </si>
  <si>
    <t>3-2025-022068</t>
  </si>
  <si>
    <t>3-2025-022069</t>
  </si>
  <si>
    <t>DAVID FELIPE NARANJO PEREZ</t>
  </si>
  <si>
    <t>3-2025-022056</t>
  </si>
  <si>
    <t>3-2025-022061</t>
  </si>
  <si>
    <t>MINERIA ARTESANAL</t>
  </si>
  <si>
    <t>JOHAN SANTIAGO TORRES CORREDOR</t>
  </si>
  <si>
    <t>3-2025-021789</t>
  </si>
  <si>
    <t>La entrega de refrigerios se efectuó dos horas después de lo solicitado, además se solicitó agua en botella para hidratación por altas temperaturas, sin embargo, llegaron sin ser refrigeradas.</t>
  </si>
  <si>
    <t>BIBIANA ANDREA CARVAJAL BELTRAN</t>
  </si>
  <si>
    <t xml:space="preserve">Refrigerios
 Eatcacion de Café </t>
  </si>
  <si>
    <t>2022011000042-02-03
2022011000042-03-06</t>
  </si>
  <si>
    <t>C-2104-1900-19-40302A-2104009-02
C-2104-1900-19-40302A-2104018-02</t>
  </si>
  <si>
    <t>3-2025-022063</t>
  </si>
  <si>
    <t>ADEN DE JESÚS ELLES VERGARA</t>
  </si>
  <si>
    <t>3-2025-022064</t>
  </si>
  <si>
    <t>3-2025-022066</t>
  </si>
  <si>
    <t>KAREN ELIZABETH ACOSTA ANDRADE
JAIRO SANTIAGO TORRES MAYA</t>
  </si>
  <si>
    <t>Refrigerios 
Hidratacion 400ml</t>
  </si>
  <si>
    <t>FEE</t>
  </si>
  <si>
    <t>IVA FEE</t>
  </si>
  <si>
    <t>Pliegos de Papel Kraf (10)</t>
  </si>
  <si>
    <t>Tablero Acrilico
Marcadores x 6
Borradores
Apoyo Logistico</t>
  </si>
  <si>
    <t>3-2025-022596</t>
  </si>
  <si>
    <t>JULIÁN ANDRÉS GIRALDO MEJÍA</t>
  </si>
  <si>
    <t>Salon
Sonido
Video Beam</t>
  </si>
  <si>
    <t>Refrigerios
 Almuerzos
Refrigerios</t>
  </si>
  <si>
    <t>Refrigerios, Almuerzo, 
Hidratacion 600ml</t>
  </si>
  <si>
    <t xml:space="preserve"> Apoyo Logistico</t>
  </si>
  <si>
    <t>Refrigerios, Estacion de Café</t>
  </si>
  <si>
    <t>Hidratacion 400ml</t>
  </si>
  <si>
    <t>DIANA MARCELA BECERRA BARRIGA</t>
  </si>
  <si>
    <t>Escarapelas</t>
  </si>
  <si>
    <t>Esferos</t>
  </si>
  <si>
    <t>Marcadores</t>
  </si>
  <si>
    <t>Notas adesivas</t>
  </si>
  <si>
    <t xml:space="preserve"> Pendones Matriz</t>
  </si>
  <si>
    <t xml:space="preserve"> Pendones Yo me comprometo</t>
  </si>
  <si>
    <t>NA</t>
  </si>
  <si>
    <t>Refrigerios, Almuerzos, Hidratacion 600ml</t>
  </si>
  <si>
    <t>Refrigerios
 Almuerzos
Hidratacion 600ml</t>
  </si>
  <si>
    <t>Apoyo Transporte</t>
  </si>
  <si>
    <t>Refrigerios
 Almuerzos
Apoyo Transporte</t>
  </si>
  <si>
    <t>3-2025-022065</t>
  </si>
  <si>
    <t>SANDRA YULIETH LOAIZA</t>
  </si>
  <si>
    <t>2021011000107-03-0</t>
  </si>
  <si>
    <t>FABIÁN MAURICIO ROSAS ROSAS</t>
  </si>
  <si>
    <t xml:space="preserve"> 3-2025-022597</t>
  </si>
  <si>
    <t> 3-2025-022598</t>
  </si>
  <si>
    <t>Refrigerios
 Almuerzos
Hidratacion 400ml</t>
  </si>
  <si>
    <t>OSCAR NELSON GUERRA LEVETTE</t>
  </si>
  <si>
    <t>3-2025-022778</t>
  </si>
  <si>
    <t>DIANA MARIA BENAVIDES MUESES</t>
  </si>
  <si>
    <t>3-2025-023751</t>
  </si>
  <si>
    <t>3-2025-023750</t>
  </si>
  <si>
    <t> 202300000000358-03/ 3.1.1.2</t>
  </si>
  <si>
    <t>3-2025-023749</t>
  </si>
  <si>
    <t>E113</t>
  </si>
  <si>
    <t>Taller II de gestion del cambio comportamental</t>
  </si>
  <si>
    <t>Desarrollar el taller de gestión de cambio comportamental II mediante estrategias pedagógicas con el fin de interiorizar el riesgo y generar conductas seguras en la realización de las labores mineras y así reducir los accidentes y enfermedades laborales.</t>
  </si>
  <si>
    <t>BOGOTA</t>
  </si>
  <si>
    <t>E132</t>
  </si>
  <si>
    <t>JULIO</t>
  </si>
  <si>
    <t>Mesa CONALMINERCOL</t>
  </si>
  <si>
    <t>E133</t>
  </si>
  <si>
    <t>Sesion de mesa social y minera firma de memorando y socializacion de decreto en el municpio de Marmato</t>
  </si>
  <si>
    <t>E136</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</si>
  <si>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 la Guajira.</t>
  </si>
  <si>
    <t>Riohacha</t>
  </si>
  <si>
    <t>E140</t>
  </si>
  <si>
    <t>7-8/7/2025</t>
  </si>
  <si>
    <t>Mesa minera permanente del Chocó</t>
  </si>
  <si>
    <t>Asistir a la Mesa de Diálogo Permanente del Chocó</t>
  </si>
  <si>
    <t>Quibdó</t>
  </si>
  <si>
    <t>E141</t>
  </si>
  <si>
    <t>Desarrollar el taller de gestión de cambio comportamental Segunda Fase mediante estrategias pedagógicas con el fin de interiorizar el riesgo y generar conductas seguras en la realización de las labores mineras y así reducir los accidentes y enfermedades laborales.</t>
  </si>
  <si>
    <t>PAIPA - BOYACA</t>
  </si>
  <si>
    <t>E142</t>
  </si>
  <si>
    <t>SAMACA - BOYACA</t>
  </si>
  <si>
    <t>E143</t>
  </si>
  <si>
    <t>TOPAGA - BOYACA</t>
  </si>
  <si>
    <t>E144</t>
  </si>
  <si>
    <t>Taller de buenas prácticas para la dignificación de la minería de subsistencia (artesanal) en el territorio nacional, con los mineros del Municipio de La Sierra (Cauca).</t>
  </si>
  <si>
    <t>Realizar jornada de sensibilización y capacitación de buenas prácticas mineras focalizada a mineros de subsistencia y autoridades del municipio de La Sierra en el departamento de Cauca.</t>
  </si>
  <si>
    <t>LA SIERRA CAUCA</t>
  </si>
  <si>
    <t>E149</t>
  </si>
  <si>
    <t>Reunión con mineros de Raquira y Samacá- Boyacá visibilización de problemática de formalización</t>
  </si>
  <si>
    <t>Atender solicitud de reunión elevada con radicado 1-2025-030015 por grupo de mineros para visibilizar problematica en torno a la formalización en Boyacá municipios de Samacá y Ráquira.</t>
  </si>
  <si>
    <t>E150</t>
  </si>
  <si>
    <t>Insumos Dirección de Formalización Minera</t>
  </si>
  <si>
    <t>Se requiere la impresión de estos mapas para la oficina de la Dirección de Formalización Minera.</t>
  </si>
  <si>
    <t>E151</t>
  </si>
  <si>
    <t xml:space="preserve">Sesion de mesa social y minera firma de memorando y socializacion de decreto en el municpio de Marmato </t>
  </si>
  <si>
    <t>E161</t>
  </si>
  <si>
    <t>Jornada de articulación para Planes Estrategicos de Gestión en Distritos Mineros</t>
  </si>
  <si>
    <t xml:space="preserve">Jornada de articulación institucional para el mapeo estrategico interno de proyectos, acciones, planes dispuestos por las diferentes depencias del Ministerio de Minas y Energía para la construcción de los Planes Estrategicos de Gestión en los Distritos Mineros Especiales para la Diversificación Productiva. </t>
  </si>
  <si>
    <t>E163</t>
  </si>
  <si>
    <t>Promover una cultura de seguridad, prevención y gestión del riesgo para proteger y preservar la vida de los mineros en nuestro país. Sensibilización dirigidos a trabajadores mineros y al personal responsable de la seguridad y salud en el trabajo.</t>
  </si>
  <si>
    <t>Cúcuta, Norte de Santander</t>
  </si>
  <si>
    <t>E164</t>
  </si>
  <si>
    <t>Promover una cultura de seguridad, prevención y gestión del riesgo para proteger y preservar la vida de los mineros en nuestro país. Sensibilización dirigidos a trabajadores mineros y al personal responsable de la seguridad y salud en el trabajo</t>
  </si>
  <si>
    <t>E165</t>
  </si>
  <si>
    <t>E166</t>
  </si>
  <si>
    <t xml:space="preserve">Segovia- Antioquia </t>
  </si>
  <si>
    <t>E172</t>
  </si>
  <si>
    <t xml:space="preserve">Encuentros territoriales por una minería para la vida  - Distritos Mineros </t>
  </si>
  <si>
    <t>Fortalecer la estrategia de los Distritos Mineros Especiales para la Diversificación Productiva, como una herramienta para la gobernanza territorial y la planificación socioambiental, a través de un espacio de articulación institucional que permita acercar productos y servicios, fortalecer capacidades y construir confianza entre las y los mineros, las autoridades territoriales y las entidades del orden nacional.</t>
  </si>
  <si>
    <t>Samaniego, Nariño</t>
  </si>
  <si>
    <t>E174</t>
  </si>
  <si>
    <t>E176</t>
  </si>
  <si>
    <t>E180</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</si>
  <si>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Nariño.</t>
  </si>
  <si>
    <t>Mallama</t>
  </si>
  <si>
    <t>E181</t>
  </si>
  <si>
    <t>E182</t>
  </si>
  <si>
    <t>E183</t>
  </si>
  <si>
    <t>Taller de Gestión del Cambio Comportamental "Por una Mineria para la vida" dirigido a trabajadores mineros de la empresa Ecocerro en el  municipio de Frontino Antioquia</t>
  </si>
  <si>
    <t>Frontino - Antioquia</t>
  </si>
  <si>
    <t>E184</t>
  </si>
  <si>
    <t>Taller de Gestión del Cambio Comportamental "Por una Mineria para la vida" dirigido a trabajadores mineros del titulo FKH-091,  cuyo titular minero es la empresa Carbonia S.A.S en el municipio de Venecia Antioquia</t>
  </si>
  <si>
    <t>Venecia Antioquia</t>
  </si>
  <si>
    <t>E187</t>
  </si>
  <si>
    <t>E188</t>
  </si>
  <si>
    <t>MARMATO 500 MINA DE ENERGÍA PARA TODOS</t>
  </si>
  <si>
    <t>En el marco de la celebración del día nacional del minero y la minera, el Ministerio de Minas y Energía y la Agencia Nacional de Minería, en colaboración con la Alcaldía de Marmato están organizando la celebración de este espacio memorable para el sector en este municipio</t>
  </si>
  <si>
    <t>E189</t>
  </si>
  <si>
    <t>Los Andes (Sotomayor), Nariño</t>
  </si>
  <si>
    <t>CINDY HELENA LOPEZ PINZON</t>
  </si>
  <si>
    <t>3-2025-023748</t>
  </si>
  <si>
    <t>Mesa de concertación para la generación de espacios de diálogo en aspectos mineros entre la institucionaldiad minero y los representantes de CONALMINERCOL.</t>
  </si>
  <si>
    <t>Impresiones</t>
  </si>
  <si>
    <t>Plotter</t>
  </si>
  <si>
    <t>Microfonos</t>
  </si>
  <si>
    <t>Refrigerios
 Almuerzos
Estacion de Café
Hidratación 400ml</t>
  </si>
  <si>
    <t>Grabacion de Sonido</t>
  </si>
  <si>
    <t>Apoyo Logistico</t>
  </si>
  <si>
    <t>3-2025-025915</t>
  </si>
  <si>
    <t>3-2025-024475</t>
  </si>
  <si>
    <t>YELYBZA MAYARYTH GONZALEZ CASTILLO</t>
  </si>
  <si>
    <t>2022011000042-03-06 80%
2022011000042-03-07 20%</t>
  </si>
  <si>
    <t>Refrigerios
Estacion de Cafe
Hidratacion 400ml</t>
  </si>
  <si>
    <t>3-2025-025909</t>
  </si>
  <si>
    <t>Refrigerios
 Almuerzos
Refrigerios
Estacion de Café
Hidratación 400ml</t>
  </si>
  <si>
    <t>Meseros</t>
  </si>
  <si>
    <t>3-2025-025902</t>
  </si>
  <si>
    <t>3-2025-025901</t>
  </si>
  <si>
    <t>3-2025-025900</t>
  </si>
  <si>
    <t>3-2025-025913</t>
  </si>
  <si>
    <t>3-2025-025906</t>
  </si>
  <si>
    <t>Refrigerios
 Almuerzos</t>
  </si>
  <si>
    <t>3-2025-026615</t>
  </si>
  <si>
    <t>MARTHA YANETH MONTAÑEZ CHAPARRO</t>
  </si>
  <si>
    <t>MARYEM YAZMÍN REY ZALDÚA</t>
  </si>
  <si>
    <t>3-2025-025904</t>
  </si>
  <si>
    <t>MERY HELEN OCHOA MIRA</t>
  </si>
  <si>
    <t>3-2025-026611</t>
  </si>
  <si>
    <t>Refrigerios
Estacion de Café</t>
  </si>
  <si>
    <t>JENNY LORENA REY CUADROS</t>
  </si>
  <si>
    <t xml:space="preserve"> 202300000000358-03/ 3.1.1.2</t>
  </si>
  <si>
    <t>Refrigerios
Refrigerios</t>
  </si>
  <si>
    <t>Almuerzos</t>
  </si>
  <si>
    <t>Sonido</t>
  </si>
  <si>
    <t>Carpas 2x2</t>
  </si>
  <si>
    <t>Sillas Plasticas</t>
  </si>
  <si>
    <t>Mesas Plasticas</t>
  </si>
  <si>
    <t>Carpa con capacidad de 40 personas cerrada por 3 lados</t>
  </si>
  <si>
    <t>Pantalla Led</t>
  </si>
  <si>
    <t>Plegables</t>
  </si>
  <si>
    <t>MARIA CAROLINA RUEDA GUALDRÓN</t>
  </si>
  <si>
    <t>Pendon</t>
  </si>
  <si>
    <t>Agendas</t>
  </si>
  <si>
    <t>Alojamiento</t>
  </si>
  <si>
    <t>3-2025-022454</t>
  </si>
  <si>
    <t>E190</t>
  </si>
  <si>
    <t>Realización de jornada de capacitación en normativa y recopilación de insumos para estudio socioeconómico para mineros de subcistencia del Municipio de Falan</t>
  </si>
  <si>
    <t xml:space="preserve">Falan (Tolima) </t>
  </si>
  <si>
    <t>Hidratación 600ml</t>
  </si>
  <si>
    <t>E198</t>
  </si>
  <si>
    <t>Bolsillos Acrilicos</t>
  </si>
  <si>
    <t>E199</t>
  </si>
  <si>
    <t>Jornada de Integración Lúdica en Seguridad Minera</t>
  </si>
  <si>
    <t>Samacá - Boyacá</t>
  </si>
  <si>
    <t>E200</t>
  </si>
  <si>
    <t>E201</t>
  </si>
  <si>
    <t>E202</t>
  </si>
  <si>
    <t>Popayán</t>
  </si>
  <si>
    <t>E203</t>
  </si>
  <si>
    <t>Jornada de capacitación asuntos mineros para Consejo comunitario Río Dagua.</t>
  </si>
  <si>
    <t>El evento se desarrollará en el municipio de Buenaventura como una jornada de capacitación sobre minería de subsistencia (artesanal), formalización minera y Decreto 1396 del 2023.</t>
  </si>
  <si>
    <t>Buenaventura</t>
  </si>
  <si>
    <t>Olla Comunitaria</t>
  </si>
  <si>
    <t>E206</t>
  </si>
  <si>
    <t>Fortalecer la articulación interinstitucional y brindar orientación técnica y jurídica a los actores involucrados en los procesos de formalización minera, mediante la socialización de la Resolución 1830 de 2024 y los procedimientos asociados al licenciamiento ambiental temporal, en el marco del Plan Único de Legalización y Formalización Minera, con el fin de facilitar el avance efectivo de los trámites minero-ambientales en el departamento del Chocó.</t>
  </si>
  <si>
    <t>Quibdo</t>
  </si>
  <si>
    <t>LIQUIDACION</t>
  </si>
  <si>
    <t>3-2025-028053</t>
  </si>
  <si>
    <t>3-2025-028192</t>
  </si>
  <si>
    <t>E207</t>
  </si>
  <si>
    <t>Mayaryth González</t>
  </si>
  <si>
    <t>Taller I y II de gestion del cambio comportamental</t>
  </si>
  <si>
    <t>Desarrollar el taller de gestión de cambio comportamental I y II mediante estrategias pedagógicas con el fin de interiorizar el riesgo y generar conductas seguras en la realización de las labores mineras y así reducir los accidentes y enfermedades laborales.</t>
  </si>
  <si>
    <t>BOGOTÁ</t>
  </si>
  <si>
    <t>E212</t>
  </si>
  <si>
    <t>Se requiere la impresión de mapas para la oficina de la Dirección de Formalización Minera.</t>
  </si>
  <si>
    <t>E214</t>
  </si>
  <si>
    <t>Realizar jornada de sensibilización y capacitación de buenas prácticas mineras focalizada a mineros de subsistencia y autoridades del municipio de Villagarzon en el departamento de Putumayo, además de aplicar los instrumentos de recolección de información primaria con fines del estudio socioeconómico de la minería de subsistencia en el territorio nacional.</t>
  </si>
  <si>
    <t xml:space="preserve">Villagarzon (Putumayo) </t>
  </si>
  <si>
    <t>E217</t>
  </si>
  <si>
    <t>Realizar jornada de sensibilización y capacitación de buenas prácticas mineras focalizada a mineros de subsistencia y autoridades del municipio de Mocoa en el departamento de Putumayo, además de aplicar los instrumentos de recolección de información primaria con fines del estudio socioeconómico de la minería de subsistencia en el territorio nacional.</t>
  </si>
  <si>
    <t xml:space="preserve">Mocoa (Putumayo) </t>
  </si>
  <si>
    <t>E218</t>
  </si>
  <si>
    <t>Realizar jornada de socialización normativa a mineros de subsistencia y autoridades del municipio de Hato Corozal en el departamento de Casanare.</t>
  </si>
  <si>
    <t>Hato Corozal (Casanare) </t>
  </si>
  <si>
    <t>E219</t>
  </si>
  <si>
    <t>Socialización normativa minería de subsistencia (artesanal) en el territorio nacional, con los mineros del Municipio de Yopal (Casanare).</t>
  </si>
  <si>
    <t>Realizar jornada de socialización normativa a mineros de subsistencia y autoridades del municipio de Yopal en el departamento de Casanare.</t>
  </si>
  <si>
    <t xml:space="preserve">Yopal (Casanare) </t>
  </si>
  <si>
    <t>3-2025-028193</t>
  </si>
  <si>
    <t>3-2025-028194</t>
  </si>
  <si>
    <t>3-2025-028195</t>
  </si>
  <si>
    <t>3-2025-028196</t>
  </si>
  <si>
    <t>3-2025-028198</t>
  </si>
  <si>
    <t>Socialización normativa minería de subsistencia (artesanal) en el territorio nacional, con los mineros del Municipio de Hato Corozal (Casanare).</t>
  </si>
  <si>
    <t>3-2025-028200</t>
  </si>
  <si>
    <t>3-2025-028201</t>
  </si>
  <si>
    <t>3-2025-028202</t>
  </si>
  <si>
    <t>3-2025-028227</t>
  </si>
  <si>
    <t>3-2025-028230</t>
  </si>
  <si>
    <t>3-2025-028231</t>
  </si>
  <si>
    <t>Mantel</t>
  </si>
  <si>
    <t>Computador</t>
  </si>
  <si>
    <t>Refrigerios, Estacion de Café e Hidratación 400ml</t>
  </si>
  <si>
    <t>Refrigerios
Estacion de Café
Almuerzo</t>
  </si>
  <si>
    <t>3-2025-027242</t>
  </si>
  <si>
    <t>3-2025-028579</t>
  </si>
  <si>
    <t>Ref1. Minerito
Medio Pliego (50x 70 cms) Papel Adhesivo. 4x0</t>
  </si>
  <si>
    <t>Ref 2. Siete Pasos
Pendon Pliego (70 x 100 cms)) Impresión: 4x0 tintas, Material: Banner</t>
  </si>
  <si>
    <t>Ref 4. Midamos nuestra Cultura
Plotter Pliego (70 x 100 cms) papel bond 180 grms . 4x0</t>
  </si>
  <si>
    <t>Ref 5. Escalera
Pendones Pliego (70 x 100 cms) Impresión: 4x0 tintas, Material: Banner
Acabados: Tubo METÁLICO y Cuerdas</t>
  </si>
  <si>
    <t>Ref 6. Clasificando Comportamientos
Plotter Pliego (70 x 100 cms) papel bond 180 grms . 4x0</t>
  </si>
  <si>
    <t>Ref 7. Escarapela II
Escarapela Opalina 4x0. Tipo Congreso. 10.7 x 13.5 cms
+ Funda+ Cinta amarilla para colgar</t>
  </si>
  <si>
    <t>Ref 8.Abordaje completo
Pendones Pliego (70 x 100 cms) Impresión: 4x0 tintas, Material: Banner
Acabados: Tubo METÁLICO y Cuerdas</t>
  </si>
  <si>
    <t>Ref. 9 Escarapela I
Escarapelas opalina 4x0 tintas. Tipo congreso. 10.7 x 13.5 cms
+ Funda + Cinta amarilla para colgar</t>
  </si>
  <si>
    <t>Notas Adhesivas Pos-it 7,6 x 7,6 cm x 100 hojas:
color amarillo (6), color azul (6) y color verde (6)</t>
  </si>
  <si>
    <t>Esfero negro, caja por 12 unidades</t>
  </si>
  <si>
    <t>Marcadores, caja por 12 unidades</t>
  </si>
  <si>
    <t>Cinta de enmascarar gruesa blanca 40 m x 48 mm</t>
  </si>
  <si>
    <t>Cinta Velcro blanca de 2 o 3 cm x 100 cm</t>
  </si>
  <si>
    <t>Ref. 11. Yo me comporto seguro
Pendones Tamaño: Pliego. Impresión: 4x0 tintas
Material: Banner Acabados: Tubo METÁLICO y Cuerdas</t>
  </si>
  <si>
    <t>Desayuno
Cena</t>
  </si>
  <si>
    <t>Hidratación 400ml</t>
  </si>
  <si>
    <t>3-2025-028052</t>
  </si>
  <si>
    <t>3-2025-028055</t>
  </si>
  <si>
    <t>3-2025-029027</t>
  </si>
  <si>
    <t>3-2025-028580</t>
  </si>
  <si>
    <t>Refrigerios 
Hidratacion 600ml</t>
  </si>
  <si>
    <t>3-2025-027239</t>
  </si>
  <si>
    <t>3-2025-027241</t>
  </si>
  <si>
    <t>Extensiones</t>
  </si>
  <si>
    <t>3-2025-027234</t>
  </si>
  <si>
    <t>E230</t>
  </si>
  <si>
    <t>Jornada de articulación interna Distritos Mineros</t>
  </si>
  <si>
    <t>Mapeo interno de la oferta institucional para los Distritos Mineros Especiales para la Diversificación Productiva</t>
  </si>
  <si>
    <t>3-2025-028578</t>
  </si>
  <si>
    <t>E236</t>
  </si>
  <si>
    <t>Mujeres Mineras Artesanales (de subsistencia) del Guainía</t>
  </si>
  <si>
    <t>Buenas prácticas y normativa de la minería artesanal (de subsistencia) Compartiremos experiencias como mujeres mineras</t>
  </si>
  <si>
    <t>Inírida (Guainía)</t>
  </si>
  <si>
    <t>3-2025-029030</t>
  </si>
  <si>
    <t>E237</t>
  </si>
  <si>
    <t xml:space="preserve">31/7/ y 1/8/2025 </t>
  </si>
  <si>
    <t>MESA MINERA PERMANENTE DEL CHOCÓ</t>
  </si>
  <si>
    <t>QUIBDO</t>
  </si>
  <si>
    <t>E238</t>
  </si>
  <si>
    <t>AGOSTO</t>
  </si>
  <si>
    <t>Mesa tecnica con comercializadoras internacionales</t>
  </si>
  <si>
    <t xml:space="preserve">En esta reunión se busca identificar potenciales comercializadoras que participen de manera activa en la feria de servicio establecida en el ruta de aprendizaje de inclusión financiera, ademas conocer las redes con entidades financieras de estas comercializadoras para que estas entidades sean las que se incluyan en la feria de servicios. </t>
  </si>
  <si>
    <t>Medellín</t>
  </si>
  <si>
    <t>3-2025-029031</t>
  </si>
  <si>
    <t>E241</t>
  </si>
  <si>
    <t>Capacitación sobre buenas práctivas mineras, aspectos normativos y técnicos de la minería de subcistencia (artesanal).</t>
  </si>
  <si>
    <t>Capacitacar a mineros artesanales de Inírida sobre buenas práctivas mineras, aspectos normativos y técnicos de la minería de subcistencia (artesanal).</t>
  </si>
  <si>
    <t xml:space="preserve">Inírida (Guainía) </t>
  </si>
  <si>
    <t>3-2025-029033</t>
  </si>
  <si>
    <t>E248</t>
  </si>
  <si>
    <t>E249</t>
  </si>
  <si>
    <t>E250</t>
  </si>
  <si>
    <t>E251</t>
  </si>
  <si>
    <t>E252</t>
  </si>
  <si>
    <t>E253</t>
  </si>
  <si>
    <t>Taller de Gestión del Cambio Comportamental "Por una Mineria para la vida" dirigido a trabajadores mineros de la empresa Ecocerro</t>
  </si>
  <si>
    <t>Guacheta - Cundinamarca</t>
  </si>
  <si>
    <t>E257</t>
  </si>
  <si>
    <t>Comité Técnico Plan de Acción Nacional de Mercurio en la Minería Artesanal y de Pequeña Escala</t>
  </si>
  <si>
    <t>Ofrecer un Brunch a los asistentes (60) en el marco de la realización del Comité Técnico del Plan de Acción Nacional de Mercurio en la Minería Artesanal y de Pequeña Escala.</t>
  </si>
  <si>
    <t>Bogotá D.C.</t>
  </si>
  <si>
    <t>3-2025-030421</t>
  </si>
  <si>
    <t>3-2025-030422</t>
  </si>
  <si>
    <t>ADER JOSE ARIAS MONTERO</t>
  </si>
  <si>
    <t>3-2025-030424</t>
  </si>
  <si>
    <t>3-2025-030425</t>
  </si>
  <si>
    <t>3-2025-030426</t>
  </si>
  <si>
    <t>3-2025-030427</t>
  </si>
  <si>
    <t>2021011000107 -01-02</t>
  </si>
  <si>
    <t>LISY CAROLINA TORRES DOMINGUEZ</t>
  </si>
  <si>
    <t>202300000000362-05/ 4.1.1</t>
  </si>
  <si>
    <t>Refrigerios
 Almuerzos
Estacion de Café</t>
  </si>
  <si>
    <t>Refrigerios 
Almuerzo
Hidratacion 600ml</t>
  </si>
  <si>
    <t>CARLOS EDUARDO BERMUDEZ OCAMPO</t>
  </si>
  <si>
    <t xml:space="preserve"> Almuerzos</t>
  </si>
  <si>
    <t>Estacion de Café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</si>
</sst>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 #,##0.00"/>
    <numFmt numFmtId="169" formatCode="_-* #,##0.00\ _€_-;\-* #,##0.00\ _€_-;_-* &quot;-&quot;??\ _€_-;_-@_-"/>
  </numFmts>
  <fonts count="11" x14ac:knownFonts="1">
    <font>
      <sz val="12"/>
      <color theme="1"/>
      <name val="Aptos Narrow"/>
      <family val="2"/>
      <scheme val="minor"/>
    </font>
    <font>
      <b/>
      <sz val="11"/>
      <color theme="1"/>
      <name val="Aptos Narrow"/>
      <family val="2"/>
      <scheme val="minor"/>
    </font>
    <font>
      <sz val="10"/>
      <color theme="1"/>
      <name val="Aptos Narrow (Cuerpo)"/>
    </font>
    <font>
      <sz val="12"/>
      <color theme="1"/>
      <name val="Aptos Narrow (Cuerpo)"/>
    </font>
    <font>
      <sz val="12"/>
      <color rgb="FF000000"/>
      <name val="Aptos Narrow"/>
      <family val="2"/>
      <scheme val="minor"/>
    </font>
    <font>
      <sz val="12"/>
      <color theme="1"/>
      <name val="Aptos Narrow"/>
      <family val="2"/>
      <scheme val="minor"/>
    </font>
    <font>
      <sz val="11"/>
      <color rgb="FF000000"/>
      <name val="Aptos Narrow"/>
      <family val="2"/>
      <scheme val="minor"/>
    </font>
    <font>
      <b/>
      <sz val="9"/>
      <color theme="1"/>
      <name val="Aptos Narrow"/>
      <family val="2"/>
      <scheme val="minor"/>
    </font>
    <font>
      <b/>
      <sz val="14"/>
      <color theme="0"/>
      <name val="Aptos Narrow"/>
      <family val="2"/>
      <scheme val="minor"/>
    </font>
    <font>
      <sz val="14"/>
      <color theme="0"/>
      <name val="Aptos Narrow"/>
      <family val="2"/>
      <scheme val="minor"/>
    </font>
    <font>
      <sz val="4"/>
      <color rgb="FF000000"/>
      <name val="Arial"/>
      <family val="2"/>
    </font>
  </fonts>
  <fills count="15">
    <fill>
      <patternFill patternType="none"/>
    </fill>
    <fill>
      <patternFill patternType="gray125"/>
    </fill>
    <fill>
      <patternFill patternType="solid">
        <fgColor theme="2" tint="-0.24997711111789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3" tint="0.89999084444715716"/>
        <bgColor rgb="FF000000"/>
      </patternFill>
    </fill>
    <fill>
      <patternFill patternType="solid">
        <fgColor theme="3" tint="0.89999084444715716"/>
        <bgColor indexed="64"/>
      </patternFill>
    </fill>
    <fill>
      <patternFill patternType="solid">
        <fgColor rgb="FFFF0000"/>
        <bgColor indexed="64"/>
      </patternFill>
    </fill>
    <fill>
      <patternFill patternType="solid">
        <fgColor theme="7"/>
        <bgColor indexed="64"/>
      </patternFill>
    </fill>
    <fill>
      <patternFill patternType="solid">
        <fgColor theme="0"/>
        <bgColor indexed="64"/>
      </patternFill>
    </fill>
    <fill>
      <patternFill patternType="solid">
        <fgColor theme="4"/>
        <bgColor rgb="FF000000"/>
      </patternFill>
    </fill>
    <fill>
      <patternFill patternType="solid">
        <fgColor theme="4"/>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5"/>
      </left>
      <right style="thin">
        <color theme="5"/>
      </right>
      <top style="thin">
        <color theme="5"/>
      </top>
      <bottom style="thin">
        <color theme="5"/>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43" fontId="5" fillId="0" borderId="0" applyFont="0" applyFill="0" applyBorder="0" applyAlignment="0" applyProtection="0"/>
  </cellStyleXfs>
  <cellXfs count="164">
    <xf numFmtId="0" fontId="0" fillId="0" borderId="0" xfId="0"/>
    <xf numFmtId="0" fontId="1" fillId="2" borderId="1" xfId="0" applyFont="1" applyFill="1" applyBorder="1" applyAlignment="1">
      <alignment horizontal="center" vertical="center"/>
    </xf>
    <xf numFmtId="0" fontId="0" fillId="0" borderId="1" xfId="0" applyBorder="1" applyAlignment="1">
      <alignment vertical="center"/>
    </xf>
    <xf numFmtId="164" fontId="0" fillId="0" borderId="1" xfId="0" applyNumberFormat="1" applyBorder="1" applyAlignment="1">
      <alignment horizontal="right" vertical="center"/>
    </xf>
    <xf numFmtId="164" fontId="1" fillId="3" borderId="1" xfId="0" applyNumberFormat="1" applyFont="1" applyFill="1" applyBorder="1" applyAlignment="1">
      <alignment horizontal="right" vertical="center"/>
    </xf>
    <xf numFmtId="164" fontId="1" fillId="4" borderId="1" xfId="0" applyNumberFormat="1" applyFont="1" applyFill="1" applyBorder="1" applyAlignment="1">
      <alignment horizontal="right" vertical="center"/>
    </xf>
    <xf numFmtId="164" fontId="1" fillId="5" borderId="1" xfId="0" applyNumberFormat="1" applyFont="1" applyFill="1" applyBorder="1" applyAlignment="1">
      <alignment horizontal="right" vertical="center"/>
    </xf>
    <xf numFmtId="164" fontId="1" fillId="6" borderId="1" xfId="0" applyNumberFormat="1" applyFont="1" applyFill="1" applyBorder="1" applyAlignment="1">
      <alignment horizontal="right" vertical="center"/>
    </xf>
    <xf numFmtId="164" fontId="1" fillId="2" borderId="1" xfId="0" applyNumberFormat="1" applyFont="1" applyFill="1" applyBorder="1"/>
    <xf numFmtId="4" fontId="0" fillId="0" borderId="0" xfId="0" applyNumberFormat="1"/>
    <xf numFmtId="164" fontId="1" fillId="7" borderId="1" xfId="0" applyNumberFormat="1" applyFont="1" applyFill="1" applyBorder="1" applyAlignment="1">
      <alignment horizontal="right" vertical="center"/>
    </xf>
    <xf numFmtId="0" fontId="0" fillId="0" borderId="1" xfId="0" applyBorder="1" applyAlignment="1">
      <alignment horizontal="center" vertical="center" wrapText="1"/>
    </xf>
    <xf numFmtId="164" fontId="1" fillId="9" borderId="1" xfId="0" applyNumberFormat="1" applyFont="1" applyFill="1" applyBorder="1" applyAlignment="1">
      <alignment horizontal="right" vertical="center"/>
    </xf>
    <xf numFmtId="0" fontId="6" fillId="0" borderId="1" xfId="0" applyFont="1" applyBorder="1" applyAlignment="1">
      <alignment horizontal="center" vertical="top"/>
    </xf>
    <xf numFmtId="14" fontId="6" fillId="0" borderId="1" xfId="0" applyNumberFormat="1" applyFont="1" applyBorder="1" applyAlignment="1">
      <alignment horizontal="center" vertical="top"/>
    </xf>
    <xf numFmtId="0" fontId="6" fillId="0" borderId="1" xfId="0" applyFont="1" applyBorder="1" applyAlignment="1">
      <alignment horizontal="left" vertical="top" wrapText="1"/>
    </xf>
    <xf numFmtId="0" fontId="0" fillId="0" borderId="0" xfId="0" applyAlignment="1">
      <alignment wrapText="1"/>
    </xf>
    <xf numFmtId="43" fontId="6" fillId="0" borderId="1" xfId="1" applyFont="1" applyBorder="1" applyAlignment="1">
      <alignment horizontal="center" vertical="top"/>
    </xf>
    <xf numFmtId="14" fontId="6" fillId="10" borderId="1" xfId="0" applyNumberFormat="1" applyFont="1" applyFill="1" applyBorder="1" applyAlignment="1">
      <alignment horizontal="center" vertical="top"/>
    </xf>
    <xf numFmtId="0" fontId="6" fillId="10" borderId="1" xfId="0" applyFont="1" applyFill="1" applyBorder="1" applyAlignment="1">
      <alignment horizontal="center" vertical="top"/>
    </xf>
    <xf numFmtId="43" fontId="6" fillId="10" borderId="1" xfId="1" applyFont="1" applyFill="1" applyBorder="1" applyAlignment="1">
      <alignment horizontal="center" vertical="top"/>
    </xf>
    <xf numFmtId="0" fontId="6" fillId="0" borderId="1" xfId="0" applyFont="1" applyBorder="1" applyAlignment="1">
      <alignment horizontal="left" vertical="top"/>
    </xf>
    <xf numFmtId="0" fontId="1" fillId="0" borderId="0" xfId="0" applyFont="1"/>
    <xf numFmtId="0" fontId="1" fillId="0" borderId="0" xfId="0" applyFont="1" applyAlignment="1">
      <alignment horizontal="center"/>
    </xf>
    <xf numFmtId="0" fontId="7" fillId="11" borderId="2" xfId="0" applyFont="1" applyFill="1" applyBorder="1" applyAlignment="1">
      <alignment horizontal="center" vertical="center" wrapText="1"/>
    </xf>
    <xf numFmtId="0" fontId="0" fillId="0" borderId="0" xfId="0" applyAlignment="1">
      <alignment vertical="center" wrapText="1"/>
    </xf>
    <xf numFmtId="0" fontId="0" fillId="0" borderId="2" xfId="0" applyBorder="1" applyAlignment="1">
      <alignment vertical="center" wrapText="1"/>
    </xf>
    <xf numFmtId="1"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xf>
    <xf numFmtId="164" fontId="0" fillId="0" borderId="2" xfId="0" applyNumberFormat="1" applyBorder="1" applyAlignment="1">
      <alignment horizontal="right" vertical="center"/>
    </xf>
    <xf numFmtId="0" fontId="0" fillId="0" borderId="0" xfId="0" applyAlignment="1">
      <alignment vertical="center"/>
    </xf>
    <xf numFmtId="0" fontId="6" fillId="0" borderId="1" xfId="0" applyFont="1" applyBorder="1" applyAlignment="1">
      <alignment horizontal="center" vertical="top" wrapText="1"/>
    </xf>
    <xf numFmtId="0" fontId="0" fillId="0" borderId="1" xfId="0" applyBorder="1" applyAlignment="1">
      <alignment vertical="center" wrapText="1"/>
    </xf>
    <xf numFmtId="43" fontId="6" fillId="0" borderId="1" xfId="1" applyFont="1" applyFill="1" applyBorder="1" applyAlignment="1">
      <alignment horizontal="center" vertical="center"/>
    </xf>
    <xf numFmtId="0" fontId="0" fillId="0" borderId="1" xfId="0" applyBorder="1" applyAlignment="1">
      <alignment horizontal="center" vertical="top"/>
    </xf>
    <xf numFmtId="0" fontId="0" fillId="0" borderId="0" xfId="0" applyAlignment="1">
      <alignment horizontal="center"/>
    </xf>
    <xf numFmtId="0" fontId="6" fillId="10" borderId="1" xfId="0" applyFont="1" applyFill="1" applyBorder="1" applyAlignment="1">
      <alignment horizontal="center" vertical="top" wrapText="1"/>
    </xf>
    <xf numFmtId="0" fontId="0" fillId="10" borderId="1" xfId="0" applyFill="1" applyBorder="1" applyAlignment="1">
      <alignment horizontal="center" vertical="top"/>
    </xf>
    <xf numFmtId="43" fontId="6" fillId="10" borderId="1" xfId="1" applyFont="1" applyFill="1" applyBorder="1" applyAlignment="1">
      <alignment horizontal="center" vertical="center"/>
    </xf>
    <xf numFmtId="0" fontId="6" fillId="10" borderId="1" xfId="0" applyFont="1" applyFill="1" applyBorder="1" applyAlignment="1">
      <alignment horizontal="left" vertical="top"/>
    </xf>
    <xf numFmtId="0" fontId="6" fillId="10" borderId="1" xfId="0" applyFont="1" applyFill="1" applyBorder="1" applyAlignment="1">
      <alignment horizontal="left" vertical="top" wrapText="1"/>
    </xf>
    <xf numFmtId="0" fontId="6" fillId="0" borderId="3" xfId="0" applyFont="1"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6" fillId="0" borderId="4" xfId="0" applyFont="1" applyBorder="1" applyAlignment="1">
      <alignment horizontal="center" vertical="top"/>
    </xf>
    <xf numFmtId="14" fontId="6" fillId="0" borderId="4" xfId="0" applyNumberFormat="1" applyFont="1" applyBorder="1" applyAlignment="1">
      <alignment horizontal="center" vertical="top"/>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5" xfId="0" applyFont="1" applyBorder="1" applyAlignment="1">
      <alignment horizontal="left" vertical="top"/>
    </xf>
    <xf numFmtId="0" fontId="6" fillId="0" borderId="5" xfId="0" applyFont="1" applyBorder="1" applyAlignment="1">
      <alignment horizontal="center" vertical="top"/>
    </xf>
    <xf numFmtId="14" fontId="6" fillId="0" borderId="5" xfId="0" applyNumberFormat="1" applyFont="1" applyBorder="1" applyAlignment="1">
      <alignment horizontal="center" vertical="top"/>
    </xf>
    <xf numFmtId="0" fontId="6" fillId="10" borderId="3" xfId="0" applyFont="1" applyFill="1" applyBorder="1" applyAlignment="1">
      <alignment horizontal="center" vertical="top" wrapText="1"/>
    </xf>
    <xf numFmtId="0" fontId="0" fillId="10" borderId="0" xfId="0" applyFill="1"/>
    <xf numFmtId="0" fontId="6" fillId="10" borderId="3" xfId="0" applyFont="1" applyFill="1" applyBorder="1" applyAlignment="1">
      <alignment horizontal="center" vertical="top"/>
    </xf>
    <xf numFmtId="0" fontId="6" fillId="0" borderId="5" xfId="0" applyFont="1" applyBorder="1" applyAlignment="1">
      <alignment horizontal="center" vertical="top" wrapText="1"/>
    </xf>
    <xf numFmtId="43" fontId="6" fillId="0" borderId="5" xfId="1" applyFont="1" applyFill="1" applyBorder="1" applyAlignment="1">
      <alignment horizontal="center" vertical="center"/>
    </xf>
    <xf numFmtId="0" fontId="6" fillId="12" borderId="1" xfId="0" applyFont="1" applyFill="1" applyBorder="1" applyAlignment="1">
      <alignment horizontal="center" vertical="top"/>
    </xf>
    <xf numFmtId="14" fontId="6" fillId="12" borderId="1" xfId="0" applyNumberFormat="1" applyFont="1" applyFill="1" applyBorder="1" applyAlignment="1">
      <alignment horizontal="center" vertical="top"/>
    </xf>
    <xf numFmtId="0" fontId="6" fillId="12" borderId="1" xfId="0" applyFont="1" applyFill="1" applyBorder="1" applyAlignment="1">
      <alignment horizontal="left" vertical="top"/>
    </xf>
    <xf numFmtId="0" fontId="6" fillId="12" borderId="1" xfId="0" applyFont="1" applyFill="1" applyBorder="1" applyAlignment="1">
      <alignment horizontal="left" vertical="top" wrapText="1"/>
    </xf>
    <xf numFmtId="0" fontId="6" fillId="12" borderId="1" xfId="0" applyFont="1" applyFill="1" applyBorder="1" applyAlignment="1">
      <alignment horizontal="center" vertical="top" wrapText="1"/>
    </xf>
    <xf numFmtId="43" fontId="6" fillId="12" borderId="1" xfId="1" applyFont="1" applyFill="1" applyBorder="1" applyAlignment="1">
      <alignment horizontal="center" vertical="center"/>
    </xf>
    <xf numFmtId="43" fontId="6" fillId="12" borderId="1" xfId="1" applyFont="1" applyFill="1" applyBorder="1" applyAlignment="1">
      <alignment horizontal="center" vertical="top"/>
    </xf>
    <xf numFmtId="0" fontId="6" fillId="9" borderId="1" xfId="0" applyFont="1" applyFill="1" applyBorder="1" applyAlignment="1">
      <alignment horizontal="center" vertical="top"/>
    </xf>
    <xf numFmtId="14" fontId="6" fillId="9" borderId="1" xfId="0" applyNumberFormat="1" applyFont="1" applyFill="1" applyBorder="1" applyAlignment="1">
      <alignment horizontal="center" vertical="top"/>
    </xf>
    <xf numFmtId="0" fontId="6" fillId="9" borderId="1" xfId="0" applyFont="1" applyFill="1" applyBorder="1" applyAlignment="1">
      <alignment horizontal="left" vertical="top"/>
    </xf>
    <xf numFmtId="0" fontId="6" fillId="9" borderId="1" xfId="0" applyFont="1" applyFill="1" applyBorder="1" applyAlignment="1">
      <alignment horizontal="left" vertical="top" wrapText="1"/>
    </xf>
    <xf numFmtId="0" fontId="6" fillId="9" borderId="1" xfId="0" applyFont="1" applyFill="1" applyBorder="1" applyAlignment="1">
      <alignment horizontal="center" vertical="top" wrapText="1"/>
    </xf>
    <xf numFmtId="43" fontId="6" fillId="9" borderId="1" xfId="1" applyFont="1" applyFill="1" applyBorder="1" applyAlignment="1">
      <alignment horizontal="center" vertical="center"/>
    </xf>
    <xf numFmtId="43" fontId="6" fillId="9" borderId="1" xfId="1" applyFont="1" applyFill="1" applyBorder="1" applyAlignment="1">
      <alignment horizontal="center" vertical="top"/>
    </xf>
    <xf numFmtId="0" fontId="0" fillId="9" borderId="1" xfId="0" applyFill="1" applyBorder="1" applyAlignment="1">
      <alignment horizontal="center" vertical="top"/>
    </xf>
    <xf numFmtId="0" fontId="0" fillId="9" borderId="0" xfId="0" applyFill="1"/>
    <xf numFmtId="0" fontId="6" fillId="9" borderId="5" xfId="0" applyFont="1" applyFill="1" applyBorder="1" applyAlignment="1">
      <alignment horizontal="center" vertical="top"/>
    </xf>
    <xf numFmtId="14" fontId="6" fillId="9" borderId="5" xfId="0" applyNumberFormat="1" applyFont="1" applyFill="1" applyBorder="1" applyAlignment="1">
      <alignment horizontal="center" vertical="top"/>
    </xf>
    <xf numFmtId="0" fontId="6" fillId="9" borderId="5" xfId="0" applyFont="1" applyFill="1" applyBorder="1" applyAlignment="1">
      <alignment horizontal="left" vertical="top"/>
    </xf>
    <xf numFmtId="0" fontId="6" fillId="9" borderId="5" xfId="0" applyFont="1" applyFill="1" applyBorder="1" applyAlignment="1">
      <alignment horizontal="left" vertical="top" wrapText="1"/>
    </xf>
    <xf numFmtId="0" fontId="6" fillId="9" borderId="5" xfId="0" applyFont="1" applyFill="1" applyBorder="1" applyAlignment="1">
      <alignment horizontal="center" vertical="top" wrapText="1"/>
    </xf>
    <xf numFmtId="43" fontId="6" fillId="9" borderId="5" xfId="1" applyFont="1" applyFill="1" applyBorder="1" applyAlignment="1">
      <alignment horizontal="center" vertical="center"/>
    </xf>
    <xf numFmtId="0" fontId="0" fillId="9" borderId="5" xfId="0" applyFill="1" applyBorder="1" applyAlignment="1">
      <alignment horizontal="center" vertical="top"/>
    </xf>
    <xf numFmtId="43" fontId="6" fillId="9" borderId="5" xfId="1" applyFont="1" applyFill="1" applyBorder="1" applyAlignment="1">
      <alignment horizontal="center" vertical="top"/>
    </xf>
    <xf numFmtId="0" fontId="6" fillId="0" borderId="4" xfId="0" applyFont="1" applyBorder="1" applyAlignment="1">
      <alignment horizontal="left" vertical="top"/>
    </xf>
    <xf numFmtId="0" fontId="6" fillId="0" borderId="4" xfId="0" applyFont="1" applyBorder="1" applyAlignment="1">
      <alignment horizontal="center" vertical="top" wrapText="1"/>
    </xf>
    <xf numFmtId="43" fontId="6" fillId="0" borderId="4" xfId="1" applyFont="1" applyFill="1" applyBorder="1" applyAlignment="1">
      <alignment horizontal="center" vertical="center"/>
    </xf>
    <xf numFmtId="0" fontId="0" fillId="9" borderId="1" xfId="0" applyFill="1" applyBorder="1" applyAlignment="1">
      <alignment vertical="top"/>
    </xf>
    <xf numFmtId="0" fontId="6" fillId="0" borderId="0" xfId="0" applyFont="1" applyAlignment="1">
      <alignment horizontal="center" vertical="top"/>
    </xf>
    <xf numFmtId="43" fontId="6" fillId="9" borderId="7" xfId="1" applyFont="1" applyFill="1" applyBorder="1" applyAlignment="1">
      <alignment horizontal="center" vertical="top"/>
    </xf>
    <xf numFmtId="43" fontId="6" fillId="10" borderId="7" xfId="1" applyFont="1" applyFill="1" applyBorder="1" applyAlignment="1">
      <alignment horizontal="center" vertical="top"/>
    </xf>
    <xf numFmtId="43" fontId="6" fillId="0" borderId="7" xfId="1" applyFont="1" applyBorder="1" applyAlignment="1">
      <alignment horizontal="center" vertical="top"/>
    </xf>
    <xf numFmtId="43" fontId="6" fillId="9" borderId="9" xfId="1" applyFont="1" applyFill="1"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0" fillId="9" borderId="7" xfId="0" applyFill="1" applyBorder="1" applyAlignment="1">
      <alignment horizontal="center" vertical="top"/>
    </xf>
    <xf numFmtId="0" fontId="0" fillId="10" borderId="7" xfId="0" applyFill="1" applyBorder="1" applyAlignment="1">
      <alignment horizontal="center" vertical="top"/>
    </xf>
    <xf numFmtId="0" fontId="0" fillId="9" borderId="7" xfId="0" applyFill="1" applyBorder="1"/>
    <xf numFmtId="0" fontId="6" fillId="0" borderId="7" xfId="0" applyFont="1" applyBorder="1" applyAlignment="1">
      <alignment horizontal="center" vertical="top"/>
    </xf>
    <xf numFmtId="0" fontId="6" fillId="0" borderId="8" xfId="0" applyFont="1" applyBorder="1" applyAlignment="1">
      <alignment horizontal="center" vertical="top"/>
    </xf>
    <xf numFmtId="43" fontId="6" fillId="0" borderId="0" xfId="1" applyFont="1" applyFill="1" applyBorder="1" applyAlignment="1">
      <alignment horizontal="center" vertical="top"/>
    </xf>
    <xf numFmtId="0" fontId="10" fillId="0" borderId="0" xfId="0" applyFont="1"/>
    <xf numFmtId="0" fontId="1" fillId="2" borderId="1" xfId="0" applyFont="1" applyFill="1" applyBorder="1" applyAlignment="1">
      <alignment horizontal="center"/>
    </xf>
    <xf numFmtId="0" fontId="1" fillId="0" borderId="1" xfId="0" applyFont="1" applyBorder="1" applyAlignment="1">
      <alignment horizontal="center"/>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xf>
    <xf numFmtId="0" fontId="1" fillId="9" borderId="1" xfId="0" applyFont="1" applyFill="1" applyBorder="1" applyAlignment="1">
      <alignment horizontal="center" vertical="center"/>
    </xf>
    <xf numFmtId="0" fontId="1" fillId="6" borderId="1" xfId="0" applyFont="1" applyFill="1" applyBorder="1" applyAlignment="1">
      <alignment horizontal="center" vertical="center"/>
    </xf>
    <xf numFmtId="49" fontId="0" fillId="5" borderId="1" xfId="0" applyNumberFormat="1" applyFill="1" applyBorder="1" applyAlignment="1">
      <alignment horizontal="center" vertical="center" wrapText="1"/>
    </xf>
    <xf numFmtId="0" fontId="0" fillId="5" borderId="1" xfId="0" applyFill="1" applyBorder="1" applyAlignment="1">
      <alignment horizontal="center" vertical="center" wrapText="1"/>
    </xf>
    <xf numFmtId="0" fontId="3"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49" fontId="0" fillId="7" borderId="1" xfId="0" applyNumberFormat="1" applyFill="1" applyBorder="1" applyAlignment="1">
      <alignment horizontal="center" vertical="center" wrapText="1"/>
    </xf>
    <xf numFmtId="49" fontId="0" fillId="6" borderId="1" xfId="0" applyNumberFormat="1" applyFill="1" applyBorder="1" applyAlignment="1">
      <alignment horizontal="center" vertical="center" wrapText="1"/>
    </xf>
    <xf numFmtId="0" fontId="0" fillId="6" borderId="1" xfId="0" applyFill="1" applyBorder="1" applyAlignment="1">
      <alignment horizontal="center" vertical="center" wrapText="1"/>
    </xf>
    <xf numFmtId="49" fontId="4" fillId="8" borderId="1"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49" fontId="0" fillId="3"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1" fillId="3" borderId="1" xfId="0" applyFont="1" applyFill="1" applyBorder="1" applyAlignment="1">
      <alignment horizontal="center" vertical="center"/>
    </xf>
    <xf numFmtId="0" fontId="1" fillId="5" borderId="1" xfId="0" applyFont="1" applyFill="1" applyBorder="1" applyAlignment="1">
      <alignment horizontal="center" vertical="center"/>
    </xf>
    <xf numFmtId="0" fontId="0" fillId="7" borderId="1" xfId="0" applyFill="1" applyBorder="1" applyAlignment="1">
      <alignment horizontal="center" vertical="center" wrapText="1"/>
    </xf>
    <xf numFmtId="0" fontId="0" fillId="0" borderId="4" xfId="0" applyBorder="1" applyAlignment="1">
      <alignment horizontal="center" vertical="top"/>
    </xf>
    <xf numFmtId="0" fontId="0" fillId="0" borderId="5" xfId="0" applyBorder="1" applyAlignment="1">
      <alignment horizontal="center" vertical="top"/>
    </xf>
    <xf numFmtId="0" fontId="0" fillId="9" borderId="4" xfId="0" applyFill="1" applyBorder="1" applyAlignment="1">
      <alignment horizontal="center" vertical="top"/>
    </xf>
    <xf numFmtId="0" fontId="0" fillId="9" borderId="3" xfId="0" applyFill="1" applyBorder="1" applyAlignment="1">
      <alignment horizontal="center" vertical="top"/>
    </xf>
    <xf numFmtId="0" fontId="0" fillId="9" borderId="5" xfId="0" applyFill="1" applyBorder="1" applyAlignment="1">
      <alignment horizontal="center" vertical="top"/>
    </xf>
    <xf numFmtId="0" fontId="0" fillId="9" borderId="8" xfId="0" applyFill="1" applyBorder="1" applyAlignment="1">
      <alignment horizontal="center" vertical="top"/>
    </xf>
    <xf numFmtId="0" fontId="0" fillId="9" borderId="9" xfId="0" applyFill="1" applyBorder="1" applyAlignment="1">
      <alignment horizontal="center" vertical="top"/>
    </xf>
    <xf numFmtId="0" fontId="0" fillId="0" borderId="3" xfId="0" applyBorder="1" applyAlignment="1">
      <alignment horizontal="center" vertical="top"/>
    </xf>
    <xf numFmtId="0" fontId="0" fillId="0" borderId="8" xfId="0" applyBorder="1" applyAlignment="1">
      <alignment horizontal="center" vertical="top"/>
    </xf>
    <xf numFmtId="0" fontId="0" fillId="0" borderId="6" xfId="0" applyBorder="1" applyAlignment="1">
      <alignment horizontal="center" vertical="top"/>
    </xf>
    <xf numFmtId="0" fontId="0" fillId="0" borderId="9" xfId="0" applyBorder="1" applyAlignment="1">
      <alignment horizontal="center" vertical="top"/>
    </xf>
    <xf numFmtId="0" fontId="0" fillId="9" borderId="6" xfId="0" applyFill="1" applyBorder="1" applyAlignment="1">
      <alignment horizontal="center" vertical="top"/>
    </xf>
    <xf numFmtId="0" fontId="0" fillId="0" borderId="8" xfId="0" applyBorder="1" applyAlignment="1">
      <alignment horizontal="center"/>
    </xf>
    <xf numFmtId="0" fontId="0" fillId="0" borderId="6" xfId="0" applyBorder="1" applyAlignment="1">
      <alignment horizontal="center"/>
    </xf>
    <xf numFmtId="0" fontId="0" fillId="0" borderId="9" xfId="0" applyBorder="1" applyAlignment="1">
      <alignment horizontal="center"/>
    </xf>
    <xf numFmtId="43" fontId="6" fillId="9" borderId="4" xfId="1" applyFont="1" applyFill="1" applyBorder="1" applyAlignment="1">
      <alignment horizontal="center" vertical="top"/>
    </xf>
    <xf numFmtId="43" fontId="6" fillId="9" borderId="5" xfId="1" applyFont="1" applyFill="1" applyBorder="1" applyAlignment="1">
      <alignment horizontal="center" vertical="top"/>
    </xf>
    <xf numFmtId="43" fontId="6" fillId="9" borderId="8" xfId="1" applyFont="1" applyFill="1" applyBorder="1" applyAlignment="1">
      <alignment horizontal="center" vertical="top"/>
    </xf>
    <xf numFmtId="43" fontId="6" fillId="9" borderId="9" xfId="1" applyFont="1" applyFill="1" applyBorder="1" applyAlignment="1">
      <alignment horizontal="center" vertical="top"/>
    </xf>
    <xf numFmtId="43" fontId="6" fillId="9" borderId="3" xfId="1" applyFont="1" applyFill="1" applyBorder="1" applyAlignment="1">
      <alignment horizontal="center" vertical="top"/>
    </xf>
    <xf numFmtId="43" fontId="6" fillId="9" borderId="6" xfId="1" applyFont="1" applyFill="1" applyBorder="1" applyAlignment="1">
      <alignment horizontal="center" vertical="top"/>
    </xf>
    <xf numFmtId="0" fontId="0" fillId="0" borderId="1" xfId="0" applyBorder="1" applyAlignment="1">
      <alignment horizontal="center" vertical="top"/>
    </xf>
    <xf numFmtId="164" fontId="0" fillId="0" borderId="2" xfId="0" applyNumberFormat="1" applyBorder="1" applyAlignment="1">
      <alignment horizontal="center" vertical="center"/>
    </xf>
    <xf numFmtId="0" fontId="1" fillId="0" borderId="0" xfId="0" applyFont="1" applyAlignment="1">
      <alignment horizontal="center"/>
    </xf>
    <xf numFmtId="0" fontId="0" fillId="0" borderId="1" xfId="0" applyBorder="1"/>
    <xf numFmtId="4" fontId="0" fillId="0" borderId="0" xfId="0" applyNumberFormat="1" applyAlignment="1">
      <alignment wrapText="1"/>
    </xf>
    <xf numFmtId="0" fontId="0" fillId="9" borderId="0" xfId="0" applyFill="1" applyBorder="1" applyAlignment="1">
      <alignment horizontal="center" vertical="top"/>
    </xf>
    <xf numFmtId="43" fontId="0" fillId="0" borderId="0" xfId="0" applyNumberFormat="1"/>
    <xf numFmtId="169" fontId="0" fillId="0" borderId="0" xfId="0" applyNumberFormat="1"/>
    <xf numFmtId="43" fontId="0" fillId="0" borderId="0" xfId="1" applyFont="1"/>
    <xf numFmtId="0" fontId="6" fillId="10" borderId="5" xfId="0" applyFont="1" applyFill="1" applyBorder="1" applyAlignment="1">
      <alignment horizontal="center" vertical="top"/>
    </xf>
    <xf numFmtId="14" fontId="6" fillId="10" borderId="5" xfId="0" applyNumberFormat="1" applyFont="1" applyFill="1" applyBorder="1" applyAlignment="1">
      <alignment horizontal="center" vertical="top"/>
    </xf>
    <xf numFmtId="0" fontId="6" fillId="10" borderId="5" xfId="0" applyFont="1" applyFill="1" applyBorder="1" applyAlignment="1">
      <alignment horizontal="left" vertical="top"/>
    </xf>
    <xf numFmtId="0" fontId="6" fillId="10" borderId="5" xfId="0" applyFont="1" applyFill="1" applyBorder="1" applyAlignment="1">
      <alignment horizontal="left" vertical="top" wrapText="1"/>
    </xf>
    <xf numFmtId="0" fontId="6" fillId="10" borderId="5" xfId="0" applyFont="1" applyFill="1" applyBorder="1" applyAlignment="1">
      <alignment horizontal="center" vertical="top" wrapText="1"/>
    </xf>
    <xf numFmtId="43" fontId="6" fillId="10" borderId="5" xfId="1" applyFont="1" applyFill="1" applyBorder="1" applyAlignment="1">
      <alignment horizontal="center" vertical="center"/>
    </xf>
    <xf numFmtId="43" fontId="6" fillId="10" borderId="5" xfId="1" applyFont="1" applyFill="1" applyBorder="1" applyAlignment="1">
      <alignment horizontal="center" vertical="top"/>
    </xf>
    <xf numFmtId="43" fontId="6" fillId="10" borderId="9" xfId="1" applyFont="1" applyFill="1" applyBorder="1" applyAlignment="1">
      <alignment horizontal="center" vertical="top"/>
    </xf>
    <xf numFmtId="43" fontId="6" fillId="0" borderId="5" xfId="1" applyFont="1" applyBorder="1" applyAlignment="1">
      <alignment horizontal="center" vertical="top"/>
    </xf>
    <xf numFmtId="43" fontId="6" fillId="0" borderId="9" xfId="1" applyFont="1" applyFill="1" applyBorder="1" applyAlignment="1">
      <alignment horizontal="center" vertical="top"/>
    </xf>
    <xf numFmtId="0" fontId="8" fillId="13" borderId="1" xfId="0" applyFont="1" applyFill="1" applyBorder="1" applyAlignment="1">
      <alignment horizontal="center" vertical="top"/>
    </xf>
    <xf numFmtId="0" fontId="8" fillId="13" borderId="1" xfId="0" applyFont="1" applyFill="1" applyBorder="1" applyAlignment="1">
      <alignment horizontal="center" vertical="top" wrapText="1"/>
    </xf>
    <xf numFmtId="0" fontId="9" fillId="14" borderId="1" xfId="0" applyFont="1" applyFill="1" applyBorder="1" applyAlignment="1">
      <alignment horizontal="center" vertical="top"/>
    </xf>
    <xf numFmtId="0" fontId="0" fillId="9" borderId="1" xfId="0" applyFill="1" applyBorder="1"/>
    <xf numFmtId="0" fontId="6" fillId="0" borderId="1" xfId="0" applyFont="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colors>
    <mruColors>
      <color rgb="FFFFA3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1ABA5-D221-F645-A246-AAA7C48B21F3}">
  <dimension ref="A2:L34"/>
  <sheetViews>
    <sheetView topLeftCell="B1" zoomScale="151" zoomScaleNormal="151" workbookViewId="0">
      <selection activeCell="A24" sqref="A24:A25"/>
    </sheetView>
  </sheetViews>
  <sheetFormatPr baseColWidth="10" defaultRowHeight="16" x14ac:dyDescent="0.2"/>
  <cols>
    <col min="1" max="1" width="16.33203125" bestFit="1" customWidth="1"/>
    <col min="2" max="2" width="94.83203125" customWidth="1"/>
    <col min="3" max="3" width="28.6640625" bestFit="1" customWidth="1"/>
    <col min="4" max="4" width="6.1640625" customWidth="1"/>
    <col min="5" max="5" width="7.1640625" customWidth="1"/>
    <col min="6" max="6" width="32.1640625" bestFit="1" customWidth="1"/>
    <col min="7" max="7" width="22.6640625" bestFit="1" customWidth="1"/>
    <col min="8" max="8" width="72.6640625" customWidth="1"/>
    <col min="9" max="9" width="18.33203125" customWidth="1"/>
    <col min="10" max="10" width="16.6640625" bestFit="1" customWidth="1"/>
    <col min="11" max="11" width="15.5" bestFit="1" customWidth="1"/>
    <col min="12" max="12" width="16.6640625" customWidth="1"/>
  </cols>
  <sheetData>
    <row r="2" spans="1:12" x14ac:dyDescent="0.2">
      <c r="A2" s="100" t="s">
        <v>22</v>
      </c>
      <c r="B2" s="100"/>
      <c r="C2" s="100"/>
      <c r="D2" s="100"/>
      <c r="E2" s="100"/>
      <c r="F2" s="100"/>
      <c r="G2" s="100"/>
      <c r="H2" s="100"/>
      <c r="I2" s="100"/>
      <c r="J2" s="100"/>
      <c r="K2" s="100"/>
      <c r="L2" s="100"/>
    </row>
    <row r="3" spans="1:12" x14ac:dyDescent="0.2">
      <c r="A3" s="1" t="s">
        <v>68</v>
      </c>
      <c r="B3" s="1" t="s">
        <v>70</v>
      </c>
      <c r="C3" s="1" t="s">
        <v>74</v>
      </c>
      <c r="D3" s="1" t="s">
        <v>62</v>
      </c>
      <c r="E3" s="1" t="s">
        <v>67</v>
      </c>
      <c r="F3" s="1" t="s">
        <v>0</v>
      </c>
      <c r="G3" s="1" t="s">
        <v>24</v>
      </c>
      <c r="H3" s="1"/>
      <c r="I3" s="1" t="s">
        <v>30</v>
      </c>
      <c r="J3" s="1" t="s">
        <v>1</v>
      </c>
      <c r="K3" s="1" t="s">
        <v>28</v>
      </c>
      <c r="L3" s="1" t="s">
        <v>2</v>
      </c>
    </row>
    <row r="4" spans="1:12" ht="16" customHeight="1" x14ac:dyDescent="0.2">
      <c r="A4" s="114" t="s">
        <v>78</v>
      </c>
      <c r="B4" s="115" t="s">
        <v>77</v>
      </c>
      <c r="C4" s="115" t="s">
        <v>21</v>
      </c>
      <c r="D4" s="11">
        <v>46525</v>
      </c>
      <c r="E4" s="11">
        <v>206225</v>
      </c>
      <c r="F4" s="2" t="s">
        <v>23</v>
      </c>
      <c r="G4" s="2" t="s">
        <v>25</v>
      </c>
      <c r="H4" s="2"/>
      <c r="I4" s="2" t="s">
        <v>39</v>
      </c>
      <c r="J4" s="3">
        <v>1050138731.48</v>
      </c>
      <c r="K4" s="3">
        <v>0</v>
      </c>
      <c r="L4" s="3">
        <f>J4-K4</f>
        <v>1050138731.48</v>
      </c>
    </row>
    <row r="5" spans="1:12" x14ac:dyDescent="0.2">
      <c r="A5" s="114"/>
      <c r="B5" s="115"/>
      <c r="C5" s="115"/>
      <c r="D5" s="11">
        <v>46525</v>
      </c>
      <c r="E5" s="11">
        <v>206225</v>
      </c>
      <c r="F5" s="2" t="s">
        <v>23</v>
      </c>
      <c r="G5" s="2" t="s">
        <v>26</v>
      </c>
      <c r="H5" s="2"/>
      <c r="I5" s="2" t="s">
        <v>39</v>
      </c>
      <c r="J5" s="3">
        <v>839861269</v>
      </c>
      <c r="K5" s="3">
        <v>0</v>
      </c>
      <c r="L5" s="3">
        <f>J5-K5</f>
        <v>839861269</v>
      </c>
    </row>
    <row r="6" spans="1:12" x14ac:dyDescent="0.2">
      <c r="A6" s="114"/>
      <c r="B6" s="115"/>
      <c r="C6" s="115"/>
      <c r="D6" s="11">
        <v>46525</v>
      </c>
      <c r="E6" s="11">
        <v>206225</v>
      </c>
      <c r="F6" s="2" t="s">
        <v>23</v>
      </c>
      <c r="G6" s="2" t="s">
        <v>27</v>
      </c>
      <c r="H6" s="2"/>
      <c r="I6" s="2" t="s">
        <v>39</v>
      </c>
      <c r="J6" s="3">
        <v>990000000</v>
      </c>
      <c r="K6" s="3">
        <v>0</v>
      </c>
      <c r="L6" s="3">
        <f>J6-K6</f>
        <v>990000000</v>
      </c>
    </row>
    <row r="7" spans="1:12" x14ac:dyDescent="0.2">
      <c r="A7" s="116" t="s">
        <v>29</v>
      </c>
      <c r="B7" s="116"/>
      <c r="C7" s="116"/>
      <c r="D7" s="116"/>
      <c r="E7" s="116"/>
      <c r="F7" s="116"/>
      <c r="G7" s="116"/>
      <c r="H7" s="116"/>
      <c r="I7" s="116"/>
      <c r="J7" s="4">
        <f>SUM(J4:J6)</f>
        <v>2880000000.48</v>
      </c>
      <c r="K7" s="4">
        <f>SUM(K4:K6)</f>
        <v>0</v>
      </c>
      <c r="L7" s="4">
        <f>SUM(L4:L6)</f>
        <v>2880000000.48</v>
      </c>
    </row>
    <row r="8" spans="1:12" ht="51" x14ac:dyDescent="0.2">
      <c r="A8" s="105" t="s">
        <v>80</v>
      </c>
      <c r="B8" s="106" t="s">
        <v>79</v>
      </c>
      <c r="C8" s="106" t="s">
        <v>40</v>
      </c>
      <c r="D8" s="11">
        <v>46525</v>
      </c>
      <c r="E8" s="11">
        <v>206225</v>
      </c>
      <c r="F8" s="2" t="s">
        <v>12</v>
      </c>
      <c r="G8" s="2" t="s">
        <v>35</v>
      </c>
      <c r="H8" s="33" t="s">
        <v>315</v>
      </c>
      <c r="I8" s="2" t="s">
        <v>33</v>
      </c>
      <c r="J8" s="3">
        <v>6509445</v>
      </c>
      <c r="K8" s="3">
        <v>0</v>
      </c>
      <c r="L8" s="3">
        <f>J8-K8</f>
        <v>6509445</v>
      </c>
    </row>
    <row r="9" spans="1:12" ht="51" x14ac:dyDescent="0.2">
      <c r="A9" s="105"/>
      <c r="B9" s="106"/>
      <c r="C9" s="106"/>
      <c r="D9" s="11">
        <v>46525</v>
      </c>
      <c r="E9" s="11">
        <v>206225</v>
      </c>
      <c r="F9" s="2" t="s">
        <v>13</v>
      </c>
      <c r="G9" s="2" t="s">
        <v>34</v>
      </c>
      <c r="H9" s="33" t="s">
        <v>237</v>
      </c>
      <c r="I9" s="2" t="s">
        <v>31</v>
      </c>
      <c r="J9" s="3">
        <v>7699767</v>
      </c>
      <c r="K9" s="3">
        <v>7699767</v>
      </c>
      <c r="L9" s="3">
        <f>J9-K9</f>
        <v>0</v>
      </c>
    </row>
    <row r="10" spans="1:12" ht="34" x14ac:dyDescent="0.2">
      <c r="A10" s="105"/>
      <c r="B10" s="106"/>
      <c r="C10" s="106"/>
      <c r="D10" s="11">
        <v>46525</v>
      </c>
      <c r="E10" s="11">
        <v>206225</v>
      </c>
      <c r="F10" s="2" t="s">
        <v>13</v>
      </c>
      <c r="G10" s="2" t="s">
        <v>36</v>
      </c>
      <c r="H10" s="33" t="s">
        <v>232</v>
      </c>
      <c r="I10" s="2" t="s">
        <v>31</v>
      </c>
      <c r="J10" s="3">
        <v>10869336</v>
      </c>
      <c r="K10" s="3">
        <v>10869336</v>
      </c>
      <c r="L10" s="3">
        <f>J10-K10</f>
        <v>0</v>
      </c>
    </row>
    <row r="11" spans="1:12" ht="34" x14ac:dyDescent="0.2">
      <c r="A11" s="105"/>
      <c r="B11" s="106"/>
      <c r="C11" s="106"/>
      <c r="D11" s="11">
        <v>46525</v>
      </c>
      <c r="E11" s="11">
        <v>206225</v>
      </c>
      <c r="F11" s="2" t="s">
        <v>14</v>
      </c>
      <c r="G11" s="2" t="s">
        <v>37</v>
      </c>
      <c r="H11" s="33" t="s">
        <v>233</v>
      </c>
      <c r="I11" s="2" t="s">
        <v>32</v>
      </c>
      <c r="J11" s="3">
        <v>200594220</v>
      </c>
      <c r="K11" s="3">
        <f>3671189.87+7532318.94</f>
        <v>11203508.810000001</v>
      </c>
      <c r="L11" s="3">
        <f>J11-K11</f>
        <v>189390711.19</v>
      </c>
    </row>
    <row r="12" spans="1:12" ht="17" x14ac:dyDescent="0.2">
      <c r="A12" s="105"/>
      <c r="B12" s="106"/>
      <c r="C12" s="106"/>
      <c r="D12" s="11">
        <v>46525</v>
      </c>
      <c r="E12" s="11">
        <v>206225</v>
      </c>
      <c r="F12" s="2" t="s">
        <v>14</v>
      </c>
      <c r="G12" s="2" t="s">
        <v>38</v>
      </c>
      <c r="H12" s="33" t="s">
        <v>234</v>
      </c>
      <c r="I12" s="2" t="s">
        <v>32</v>
      </c>
      <c r="J12" s="3">
        <v>854327232</v>
      </c>
      <c r="K12" s="3">
        <v>0</v>
      </c>
      <c r="L12" s="3">
        <f>J12-K12</f>
        <v>854327232</v>
      </c>
    </row>
    <row r="13" spans="1:12" x14ac:dyDescent="0.2">
      <c r="A13" s="117" t="s">
        <v>15</v>
      </c>
      <c r="B13" s="117"/>
      <c r="C13" s="117"/>
      <c r="D13" s="117"/>
      <c r="E13" s="117"/>
      <c r="F13" s="117"/>
      <c r="G13" s="117"/>
      <c r="H13" s="117"/>
      <c r="I13" s="117"/>
      <c r="J13" s="6">
        <f>SUM(J8:J12)</f>
        <v>1080000000</v>
      </c>
      <c r="K13" s="6">
        <f>SUM(K8:K12)</f>
        <v>29772611.810000002</v>
      </c>
      <c r="L13" s="6">
        <f>SUM(L8:L12)</f>
        <v>1050227388.1900001</v>
      </c>
    </row>
    <row r="14" spans="1:12" ht="16" customHeight="1" x14ac:dyDescent="0.2">
      <c r="A14" s="107">
        <v>202300000000362</v>
      </c>
      <c r="B14" s="107" t="s">
        <v>73</v>
      </c>
      <c r="C14" s="107" t="s">
        <v>55</v>
      </c>
      <c r="D14" s="11">
        <v>46525</v>
      </c>
      <c r="E14" s="11">
        <v>206225</v>
      </c>
      <c r="F14" s="2" t="s">
        <v>8</v>
      </c>
      <c r="G14" s="2" t="s">
        <v>44</v>
      </c>
      <c r="H14" s="2"/>
      <c r="I14" s="2" t="s">
        <v>43</v>
      </c>
      <c r="J14" s="3">
        <v>85005000</v>
      </c>
      <c r="K14" s="3">
        <v>0</v>
      </c>
      <c r="L14" s="3">
        <f t="shared" ref="L14:L17" si="0">J14-K14</f>
        <v>85005000</v>
      </c>
    </row>
    <row r="15" spans="1:12" x14ac:dyDescent="0.2">
      <c r="A15" s="108"/>
      <c r="B15" s="108"/>
      <c r="C15" s="108"/>
      <c r="D15" s="11">
        <v>46525</v>
      </c>
      <c r="E15" s="11">
        <v>206225</v>
      </c>
      <c r="F15" s="2" t="s">
        <v>9</v>
      </c>
      <c r="G15" s="2" t="s">
        <v>45</v>
      </c>
      <c r="H15" s="2"/>
      <c r="I15" s="2" t="s">
        <v>41</v>
      </c>
      <c r="J15" s="3">
        <v>220090000</v>
      </c>
      <c r="K15" s="3">
        <v>0</v>
      </c>
      <c r="L15" s="3">
        <f t="shared" si="0"/>
        <v>220090000</v>
      </c>
    </row>
    <row r="16" spans="1:12" x14ac:dyDescent="0.2">
      <c r="A16" s="108"/>
      <c r="B16" s="108"/>
      <c r="C16" s="108"/>
      <c r="D16" s="11">
        <v>46525</v>
      </c>
      <c r="E16" s="11">
        <v>206225</v>
      </c>
      <c r="F16" s="2" t="s">
        <v>10</v>
      </c>
      <c r="G16" s="2" t="s">
        <v>46</v>
      </c>
      <c r="H16" s="2"/>
      <c r="I16" s="2" t="s">
        <v>42</v>
      </c>
      <c r="J16" s="3">
        <v>44887500</v>
      </c>
      <c r="K16" s="3">
        <v>0</v>
      </c>
      <c r="L16" s="3">
        <f t="shared" si="0"/>
        <v>44887500</v>
      </c>
    </row>
    <row r="17" spans="1:12" x14ac:dyDescent="0.2">
      <c r="A17" s="108"/>
      <c r="B17" s="108"/>
      <c r="C17" s="108"/>
      <c r="D17" s="11">
        <v>46525</v>
      </c>
      <c r="E17" s="11">
        <v>206225</v>
      </c>
      <c r="F17" s="2" t="s">
        <v>10</v>
      </c>
      <c r="G17" s="2" t="s">
        <v>47</v>
      </c>
      <c r="H17" s="2"/>
      <c r="I17" s="2" t="s">
        <v>42</v>
      </c>
      <c r="J17" s="3">
        <v>100000000</v>
      </c>
      <c r="K17" s="3">
        <v>0</v>
      </c>
      <c r="L17" s="3">
        <f t="shared" si="0"/>
        <v>100000000</v>
      </c>
    </row>
    <row r="18" spans="1:12" x14ac:dyDescent="0.2">
      <c r="A18" s="101" t="s">
        <v>11</v>
      </c>
      <c r="B18" s="101"/>
      <c r="C18" s="101"/>
      <c r="D18" s="101"/>
      <c r="E18" s="101"/>
      <c r="F18" s="101"/>
      <c r="G18" s="101"/>
      <c r="H18" s="101"/>
      <c r="I18" s="101"/>
      <c r="J18" s="5">
        <f>SUM(J14:J17)</f>
        <v>449982500</v>
      </c>
      <c r="K18" s="5">
        <f>SUM(K14:K17)</f>
        <v>0</v>
      </c>
      <c r="L18" s="5">
        <f>SUM(L14:L17)</f>
        <v>449982500</v>
      </c>
    </row>
    <row r="19" spans="1:12" ht="16" customHeight="1" x14ac:dyDescent="0.2">
      <c r="A19" s="109" t="s">
        <v>71</v>
      </c>
      <c r="B19" s="109" t="s">
        <v>72</v>
      </c>
      <c r="C19" s="118" t="s">
        <v>3</v>
      </c>
      <c r="D19" s="11">
        <v>46525</v>
      </c>
      <c r="E19" s="11">
        <v>206225</v>
      </c>
      <c r="F19" s="2" t="s">
        <v>4</v>
      </c>
      <c r="G19" s="2" t="s">
        <v>52</v>
      </c>
      <c r="H19" s="2"/>
      <c r="I19" s="2" t="s">
        <v>49</v>
      </c>
      <c r="J19" s="3">
        <v>100000000</v>
      </c>
      <c r="K19" s="3">
        <v>0</v>
      </c>
      <c r="L19" s="3">
        <f t="shared" ref="L19:L22" si="1">J19-K19</f>
        <v>100000000</v>
      </c>
    </row>
    <row r="20" spans="1:12" ht="16" customHeight="1" x14ac:dyDescent="0.2">
      <c r="A20" s="109"/>
      <c r="B20" s="109"/>
      <c r="C20" s="118"/>
      <c r="D20" s="11">
        <v>46525</v>
      </c>
      <c r="E20" s="11">
        <v>206225</v>
      </c>
      <c r="F20" s="2" t="s">
        <v>5</v>
      </c>
      <c r="G20" s="2" t="s">
        <v>53</v>
      </c>
      <c r="H20" s="2"/>
      <c r="I20" s="2" t="s">
        <v>50</v>
      </c>
      <c r="J20" s="3">
        <v>30000000</v>
      </c>
      <c r="K20" s="3">
        <v>0</v>
      </c>
      <c r="L20" s="3">
        <f t="shared" si="1"/>
        <v>30000000</v>
      </c>
    </row>
    <row r="21" spans="1:12" x14ac:dyDescent="0.2">
      <c r="A21" s="109"/>
      <c r="B21" s="109"/>
      <c r="C21" s="118"/>
      <c r="D21" s="11">
        <v>46525</v>
      </c>
      <c r="E21" s="11">
        <v>206225</v>
      </c>
      <c r="F21" s="2" t="s">
        <v>5</v>
      </c>
      <c r="G21" s="2" t="s">
        <v>54</v>
      </c>
      <c r="H21" s="2"/>
      <c r="I21" s="2" t="s">
        <v>50</v>
      </c>
      <c r="J21" s="3">
        <v>100000000</v>
      </c>
      <c r="K21" s="3">
        <v>0</v>
      </c>
      <c r="L21" s="3">
        <f t="shared" si="1"/>
        <v>100000000</v>
      </c>
    </row>
    <row r="22" spans="1:12" x14ac:dyDescent="0.2">
      <c r="A22" s="109"/>
      <c r="B22" s="109"/>
      <c r="C22" s="118"/>
      <c r="D22" s="11">
        <v>46525</v>
      </c>
      <c r="E22" s="11">
        <v>206225</v>
      </c>
      <c r="F22" s="2" t="s">
        <v>6</v>
      </c>
      <c r="G22" s="2" t="s">
        <v>48</v>
      </c>
      <c r="H22" s="2"/>
      <c r="I22" s="2" t="s">
        <v>51</v>
      </c>
      <c r="J22" s="3">
        <v>78550000</v>
      </c>
      <c r="K22" s="3">
        <v>0</v>
      </c>
      <c r="L22" s="3">
        <f t="shared" si="1"/>
        <v>78550000</v>
      </c>
    </row>
    <row r="23" spans="1:12" x14ac:dyDescent="0.2">
      <c r="A23" s="102" t="s">
        <v>7</v>
      </c>
      <c r="B23" s="102"/>
      <c r="C23" s="102"/>
      <c r="D23" s="102"/>
      <c r="E23" s="102"/>
      <c r="F23" s="102"/>
      <c r="G23" s="102"/>
      <c r="H23" s="102"/>
      <c r="I23" s="102"/>
      <c r="J23" s="10">
        <f>SUM(J19:J22)</f>
        <v>308550000</v>
      </c>
      <c r="K23" s="10">
        <f>SUM(K19:K22)</f>
        <v>0</v>
      </c>
      <c r="L23" s="10">
        <f>SUM(L19:L22)</f>
        <v>308550000</v>
      </c>
    </row>
    <row r="24" spans="1:12" x14ac:dyDescent="0.2">
      <c r="A24" s="110" t="s">
        <v>81</v>
      </c>
      <c r="B24" s="111" t="s">
        <v>69</v>
      </c>
      <c r="C24" s="111" t="s">
        <v>56</v>
      </c>
      <c r="D24" s="11">
        <v>46525</v>
      </c>
      <c r="E24" s="11">
        <v>206225</v>
      </c>
      <c r="F24" s="2" t="s">
        <v>16</v>
      </c>
      <c r="G24" s="2" t="s">
        <v>58</v>
      </c>
      <c r="H24" s="2"/>
      <c r="I24" s="2" t="s">
        <v>60</v>
      </c>
      <c r="J24" s="3">
        <v>412739531</v>
      </c>
      <c r="K24" s="3">
        <v>0</v>
      </c>
      <c r="L24" s="3">
        <f t="shared" ref="L24:L25" si="2">J24-K24</f>
        <v>412739531</v>
      </c>
    </row>
    <row r="25" spans="1:12" x14ac:dyDescent="0.2">
      <c r="A25" s="110"/>
      <c r="B25" s="111"/>
      <c r="C25" s="111"/>
      <c r="D25" s="11">
        <v>46525</v>
      </c>
      <c r="E25" s="11">
        <v>206225</v>
      </c>
      <c r="F25" s="2" t="s">
        <v>57</v>
      </c>
      <c r="G25" s="2" t="s">
        <v>59</v>
      </c>
      <c r="H25" s="2"/>
      <c r="I25" s="2" t="s">
        <v>61</v>
      </c>
      <c r="J25" s="3">
        <v>47544859</v>
      </c>
      <c r="K25" s="3">
        <v>0</v>
      </c>
      <c r="L25" s="3">
        <f t="shared" si="2"/>
        <v>47544859</v>
      </c>
    </row>
    <row r="26" spans="1:12" x14ac:dyDescent="0.2">
      <c r="A26" s="104" t="s">
        <v>17</v>
      </c>
      <c r="B26" s="104"/>
      <c r="C26" s="104"/>
      <c r="D26" s="104"/>
      <c r="E26" s="104"/>
      <c r="F26" s="104"/>
      <c r="G26" s="104"/>
      <c r="H26" s="104"/>
      <c r="I26" s="104"/>
      <c r="J26" s="7">
        <f>SUM(J24:J25)</f>
        <v>460284390</v>
      </c>
      <c r="K26" s="7">
        <f>SUM(K24)</f>
        <v>0</v>
      </c>
      <c r="L26" s="7">
        <f>SUM(L24:L25)</f>
        <v>460284390</v>
      </c>
    </row>
    <row r="27" spans="1:12" ht="22" customHeight="1" x14ac:dyDescent="0.2">
      <c r="A27" s="112" t="s">
        <v>75</v>
      </c>
      <c r="B27" s="113" t="s">
        <v>76</v>
      </c>
      <c r="C27" s="113" t="s">
        <v>63</v>
      </c>
      <c r="D27" s="11">
        <v>46525</v>
      </c>
      <c r="E27" s="11">
        <v>206225</v>
      </c>
      <c r="F27" s="2" t="s">
        <v>18</v>
      </c>
      <c r="G27" s="2" t="s">
        <v>64</v>
      </c>
      <c r="H27" s="2"/>
      <c r="I27" s="2" t="s">
        <v>66</v>
      </c>
      <c r="J27" s="3">
        <v>499650000</v>
      </c>
      <c r="K27" s="3">
        <v>0</v>
      </c>
      <c r="L27" s="3">
        <f t="shared" ref="L27:L28" si="3">J27-K27</f>
        <v>499650000</v>
      </c>
    </row>
    <row r="28" spans="1:12" ht="19" customHeight="1" x14ac:dyDescent="0.2">
      <c r="A28" s="112"/>
      <c r="B28" s="113"/>
      <c r="C28" s="113"/>
      <c r="D28" s="11">
        <v>46525</v>
      </c>
      <c r="E28" s="11">
        <v>206225</v>
      </c>
      <c r="F28" s="2" t="s">
        <v>18</v>
      </c>
      <c r="G28" s="2" t="s">
        <v>65</v>
      </c>
      <c r="H28" s="2"/>
      <c r="I28" s="2" t="s">
        <v>66</v>
      </c>
      <c r="J28" s="3">
        <v>94839682</v>
      </c>
      <c r="K28" s="3">
        <v>0</v>
      </c>
      <c r="L28" s="3">
        <f t="shared" si="3"/>
        <v>94839682</v>
      </c>
    </row>
    <row r="29" spans="1:12" x14ac:dyDescent="0.2">
      <c r="A29" s="103" t="s">
        <v>19</v>
      </c>
      <c r="B29" s="103"/>
      <c r="C29" s="103"/>
      <c r="D29" s="103"/>
      <c r="E29" s="103"/>
      <c r="F29" s="103"/>
      <c r="G29" s="103"/>
      <c r="H29" s="103"/>
      <c r="I29" s="103"/>
      <c r="J29" s="12">
        <f>SUM(J27:J28)</f>
        <v>594489682</v>
      </c>
      <c r="K29" s="12">
        <f>SUM(K27)</f>
        <v>0</v>
      </c>
      <c r="L29" s="12">
        <f>SUM(L27:L28)</f>
        <v>594489682</v>
      </c>
    </row>
    <row r="30" spans="1:12" x14ac:dyDescent="0.2">
      <c r="A30" s="99" t="s">
        <v>20</v>
      </c>
      <c r="B30" s="99"/>
      <c r="C30" s="99"/>
      <c r="D30" s="99"/>
      <c r="E30" s="99"/>
      <c r="F30" s="99"/>
      <c r="G30" s="99"/>
      <c r="H30" s="99"/>
      <c r="I30" s="99"/>
      <c r="J30" s="8">
        <f>J7+J13+J18+J23+J26+J29</f>
        <v>5773306572.4799995</v>
      </c>
      <c r="K30" s="8">
        <f>+K7+K18+K13+K26+K29</f>
        <v>29772611.810000002</v>
      </c>
      <c r="L30" s="8">
        <f>L7+L13+L18+L23+L26+L29</f>
        <v>5743533960.6700001</v>
      </c>
    </row>
    <row r="33" spans="7:10" x14ac:dyDescent="0.2">
      <c r="J33" s="9"/>
    </row>
    <row r="34" spans="7:10" x14ac:dyDescent="0.2">
      <c r="G34" s="9"/>
      <c r="H34" s="9"/>
    </row>
  </sheetData>
  <mergeCells count="26">
    <mergeCell ref="A4:A6"/>
    <mergeCell ref="B4:B6"/>
    <mergeCell ref="A7:I7"/>
    <mergeCell ref="A13:I13"/>
    <mergeCell ref="C27:C28"/>
    <mergeCell ref="C19:C22"/>
    <mergeCell ref="C24:C25"/>
    <mergeCell ref="C4:C6"/>
    <mergeCell ref="C14:C17"/>
    <mergeCell ref="C8:C12"/>
    <mergeCell ref="A30:I30"/>
    <mergeCell ref="A2:L2"/>
    <mergeCell ref="A18:I18"/>
    <mergeCell ref="A23:I23"/>
    <mergeCell ref="A29:I29"/>
    <mergeCell ref="A26:I26"/>
    <mergeCell ref="A8:A12"/>
    <mergeCell ref="B8:B12"/>
    <mergeCell ref="A14:A17"/>
    <mergeCell ref="B14:B17"/>
    <mergeCell ref="A19:A22"/>
    <mergeCell ref="B19:B22"/>
    <mergeCell ref="A24:A25"/>
    <mergeCell ref="B24:B25"/>
    <mergeCell ref="A27:A28"/>
    <mergeCell ref="B27:B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F8F9B-A994-1F4A-8F47-FAA4C9A79C65}">
  <sheetPr filterMode="1"/>
  <dimension ref="A1:BB178"/>
  <sheetViews>
    <sheetView tabSelected="1" workbookViewId="0">
      <selection activeCell="F89" sqref="F89"/>
    </sheetView>
  </sheetViews>
  <sheetFormatPr baseColWidth="10" defaultRowHeight="16" x14ac:dyDescent="0.2"/>
  <cols>
    <col min="1" max="1" width="7.33203125" bestFit="1" customWidth="1"/>
    <col min="2" max="2" width="10.33203125" bestFit="1" customWidth="1"/>
    <col min="3" max="3" width="7.1640625" bestFit="1" customWidth="1"/>
    <col min="4" max="4" width="24.1640625" bestFit="1" customWidth="1"/>
    <col min="5" max="5" width="77.1640625" style="16" customWidth="1"/>
    <col min="6" max="6" width="92.5" style="16" customWidth="1"/>
    <col min="7" max="7" width="27" style="36" bestFit="1" customWidth="1"/>
    <col min="8" max="8" width="14" bestFit="1" customWidth="1"/>
    <col min="9" max="9" width="31.6640625" style="36" customWidth="1"/>
    <col min="10" max="10" width="31.1640625" style="13" bestFit="1" customWidth="1"/>
    <col min="11" max="11" width="31.1640625" customWidth="1"/>
    <col min="12" max="12" width="15.33203125" bestFit="1" customWidth="1"/>
    <col min="13" max="13" width="17.33203125" bestFit="1" customWidth="1"/>
    <col min="14" max="14" width="13.33203125" customWidth="1"/>
    <col min="15" max="15" width="12.6640625" bestFit="1" customWidth="1"/>
    <col min="16" max="16" width="14.1640625" customWidth="1"/>
    <col min="17" max="17" width="18.83203125" bestFit="1" customWidth="1"/>
    <col min="18" max="19" width="12.6640625" bestFit="1" customWidth="1"/>
    <col min="20" max="20" width="16.6640625" bestFit="1" customWidth="1"/>
    <col min="21" max="21" width="14.5" customWidth="1"/>
    <col min="22" max="22" width="30.83203125" bestFit="1" customWidth="1"/>
    <col min="23" max="23" width="9.6640625" bestFit="1" customWidth="1"/>
    <col min="24" max="24" width="24.33203125" bestFit="1" customWidth="1"/>
  </cols>
  <sheetData>
    <row r="1" spans="1:25" ht="20" x14ac:dyDescent="0.2">
      <c r="A1" s="159" t="s">
        <v>82</v>
      </c>
      <c r="B1" s="159" t="s">
        <v>83</v>
      </c>
      <c r="C1" s="159" t="s">
        <v>84</v>
      </c>
      <c r="D1" s="159" t="s">
        <v>179</v>
      </c>
      <c r="E1" s="160" t="s">
        <v>85</v>
      </c>
      <c r="F1" s="160" t="s">
        <v>86</v>
      </c>
      <c r="G1" s="159" t="s">
        <v>87</v>
      </c>
      <c r="H1" s="159" t="s">
        <v>88</v>
      </c>
      <c r="I1" s="159" t="s">
        <v>177</v>
      </c>
      <c r="J1" s="161" t="s">
        <v>0</v>
      </c>
      <c r="K1" s="159" t="s">
        <v>24</v>
      </c>
      <c r="L1" s="159" t="s">
        <v>89</v>
      </c>
      <c r="M1" s="159" t="s">
        <v>171</v>
      </c>
      <c r="N1" s="159" t="s">
        <v>174</v>
      </c>
      <c r="O1" s="159" t="s">
        <v>175</v>
      </c>
      <c r="P1" s="159" t="s">
        <v>176</v>
      </c>
      <c r="Q1" s="159" t="s">
        <v>174</v>
      </c>
      <c r="R1" s="159" t="s">
        <v>364</v>
      </c>
      <c r="S1" s="159" t="s">
        <v>365</v>
      </c>
      <c r="T1" s="159" t="s">
        <v>20</v>
      </c>
      <c r="U1" s="159" t="s">
        <v>181</v>
      </c>
      <c r="V1" s="159" t="s">
        <v>182</v>
      </c>
      <c r="W1" s="159" t="s">
        <v>183</v>
      </c>
      <c r="X1" s="159" t="s">
        <v>184</v>
      </c>
      <c r="Y1" s="159" t="s">
        <v>539</v>
      </c>
    </row>
    <row r="2" spans="1:25" ht="32" hidden="1" x14ac:dyDescent="0.2">
      <c r="A2" s="57" t="s">
        <v>90</v>
      </c>
      <c r="B2" s="57" t="s">
        <v>91</v>
      </c>
      <c r="C2" s="58">
        <v>45807</v>
      </c>
      <c r="D2" s="57" t="s">
        <v>3</v>
      </c>
      <c r="E2" s="59" t="s">
        <v>92</v>
      </c>
      <c r="F2" s="60" t="s">
        <v>93</v>
      </c>
      <c r="G2" s="57" t="s">
        <v>94</v>
      </c>
      <c r="H2" s="57" t="s">
        <v>173</v>
      </c>
      <c r="I2" s="57" t="s">
        <v>178</v>
      </c>
      <c r="J2" s="57" t="s">
        <v>4</v>
      </c>
      <c r="K2" s="57" t="s">
        <v>170</v>
      </c>
      <c r="L2" s="57">
        <v>50</v>
      </c>
      <c r="M2" s="61" t="s">
        <v>172</v>
      </c>
      <c r="N2" s="62">
        <v>22719.66</v>
      </c>
      <c r="O2" s="62">
        <f>N2*19%</f>
        <v>4316.7353999999996</v>
      </c>
      <c r="P2" s="62">
        <f>N2+O2</f>
        <v>27036.395400000001</v>
      </c>
      <c r="Q2" s="62"/>
      <c r="R2" s="62"/>
      <c r="S2" s="62"/>
      <c r="T2" s="62">
        <f>P2*L2</f>
        <v>1351819.77</v>
      </c>
      <c r="U2" s="63" t="s">
        <v>185</v>
      </c>
      <c r="V2" s="63" t="s">
        <v>185</v>
      </c>
      <c r="W2" s="63" t="s">
        <v>185</v>
      </c>
      <c r="X2" s="63" t="s">
        <v>185</v>
      </c>
      <c r="Y2" s="63" t="s">
        <v>185</v>
      </c>
    </row>
    <row r="3" spans="1:25" ht="32" hidden="1" x14ac:dyDescent="0.2">
      <c r="A3" s="64" t="s">
        <v>95</v>
      </c>
      <c r="B3" s="64" t="s">
        <v>91</v>
      </c>
      <c r="C3" s="65">
        <v>45806</v>
      </c>
      <c r="D3" s="64" t="s">
        <v>3</v>
      </c>
      <c r="E3" s="66" t="s">
        <v>96</v>
      </c>
      <c r="F3" s="67" t="s">
        <v>97</v>
      </c>
      <c r="G3" s="64" t="s">
        <v>94</v>
      </c>
      <c r="H3" s="64" t="s">
        <v>180</v>
      </c>
      <c r="I3" s="64" t="s">
        <v>178</v>
      </c>
      <c r="J3" s="64" t="s">
        <v>4</v>
      </c>
      <c r="K3" s="64" t="s">
        <v>170</v>
      </c>
      <c r="L3" s="64">
        <v>55</v>
      </c>
      <c r="M3" s="68" t="s">
        <v>172</v>
      </c>
      <c r="N3" s="69">
        <v>22719.66</v>
      </c>
      <c r="O3" s="69">
        <f>N3*19%</f>
        <v>4316.7353999999996</v>
      </c>
      <c r="P3" s="69">
        <f>N3+O3</f>
        <v>27036.395400000001</v>
      </c>
      <c r="Q3" s="69"/>
      <c r="R3" s="69"/>
      <c r="S3" s="69"/>
      <c r="T3" s="69">
        <f>P3*L3</f>
        <v>1487001.747</v>
      </c>
      <c r="U3" s="70" t="s">
        <v>185</v>
      </c>
      <c r="V3" s="70" t="s">
        <v>185</v>
      </c>
      <c r="W3" s="70" t="s">
        <v>185</v>
      </c>
      <c r="X3" s="70" t="s">
        <v>185</v>
      </c>
      <c r="Y3" s="70" t="s">
        <v>185</v>
      </c>
    </row>
    <row r="4" spans="1:25" ht="48" hidden="1" x14ac:dyDescent="0.2">
      <c r="A4" s="149" t="s">
        <v>98</v>
      </c>
      <c r="B4" s="149" t="s">
        <v>99</v>
      </c>
      <c r="C4" s="150">
        <v>45805</v>
      </c>
      <c r="D4" s="149" t="s">
        <v>21</v>
      </c>
      <c r="E4" s="151" t="s">
        <v>100</v>
      </c>
      <c r="F4" s="152" t="s">
        <v>101</v>
      </c>
      <c r="G4" s="149" t="s">
        <v>102</v>
      </c>
      <c r="H4" s="149"/>
      <c r="I4" s="149" t="s">
        <v>376</v>
      </c>
      <c r="J4" s="149" t="s">
        <v>23</v>
      </c>
      <c r="K4" s="149" t="s">
        <v>186</v>
      </c>
      <c r="L4" s="149">
        <v>20</v>
      </c>
      <c r="M4" s="153"/>
      <c r="N4" s="154"/>
      <c r="O4" s="154"/>
      <c r="P4" s="154"/>
      <c r="Q4" s="154"/>
      <c r="R4" s="154"/>
      <c r="S4" s="154"/>
      <c r="T4" s="154"/>
      <c r="U4" s="155"/>
      <c r="V4" s="155"/>
      <c r="W4" s="155"/>
      <c r="X4" s="155"/>
      <c r="Y4" s="156"/>
    </row>
    <row r="5" spans="1:25" ht="32" hidden="1" x14ac:dyDescent="0.2">
      <c r="A5" s="64" t="s">
        <v>103</v>
      </c>
      <c r="B5" s="64" t="s">
        <v>104</v>
      </c>
      <c r="C5" s="65">
        <v>45812</v>
      </c>
      <c r="D5" s="64" t="s">
        <v>63</v>
      </c>
      <c r="E5" s="66" t="s">
        <v>105</v>
      </c>
      <c r="F5" s="67" t="s">
        <v>106</v>
      </c>
      <c r="G5" s="64" t="s">
        <v>107</v>
      </c>
      <c r="H5" s="64" t="s">
        <v>189</v>
      </c>
      <c r="I5" s="64" t="s">
        <v>187</v>
      </c>
      <c r="J5" s="64" t="s">
        <v>18</v>
      </c>
      <c r="K5" s="64" t="s">
        <v>188</v>
      </c>
      <c r="L5" s="64">
        <v>40</v>
      </c>
      <c r="M5" s="68" t="s">
        <v>372</v>
      </c>
      <c r="N5" s="69">
        <f>22719.66+33593.28+4950.42</f>
        <v>61263.360000000001</v>
      </c>
      <c r="O5" s="69">
        <f t="shared" ref="O5" si="0">N5*19%</f>
        <v>11640.038399999999</v>
      </c>
      <c r="P5" s="69">
        <f t="shared" ref="P5" si="1">N5+O5</f>
        <v>72903.398400000005</v>
      </c>
      <c r="Q5" s="69"/>
      <c r="R5" s="69"/>
      <c r="S5" s="69"/>
      <c r="T5" s="69">
        <f>P5*L5</f>
        <v>2916135.9360000002</v>
      </c>
      <c r="U5" s="70" t="s">
        <v>185</v>
      </c>
      <c r="V5" s="70" t="s">
        <v>185</v>
      </c>
      <c r="W5" s="70" t="s">
        <v>185</v>
      </c>
      <c r="X5" s="70" t="s">
        <v>185</v>
      </c>
      <c r="Y5" s="86" t="s">
        <v>185</v>
      </c>
    </row>
    <row r="6" spans="1:25" ht="32" hidden="1" x14ac:dyDescent="0.2">
      <c r="A6" s="13" t="s">
        <v>108</v>
      </c>
      <c r="B6" s="13" t="s">
        <v>104</v>
      </c>
      <c r="C6" s="14">
        <v>45813</v>
      </c>
      <c r="D6" s="13" t="s">
        <v>63</v>
      </c>
      <c r="E6" s="21" t="s">
        <v>109</v>
      </c>
      <c r="F6" s="15" t="s">
        <v>110</v>
      </c>
      <c r="G6" s="13" t="s">
        <v>111</v>
      </c>
      <c r="H6" s="13" t="s">
        <v>190</v>
      </c>
      <c r="I6" s="13" t="s">
        <v>187</v>
      </c>
      <c r="J6" s="13" t="s">
        <v>18</v>
      </c>
      <c r="K6" s="13" t="s">
        <v>188</v>
      </c>
      <c r="L6" s="13">
        <v>50</v>
      </c>
      <c r="M6" s="32" t="s">
        <v>372</v>
      </c>
      <c r="N6" s="34">
        <f>22719.66+33593.28+4950.42</f>
        <v>61263.360000000001</v>
      </c>
      <c r="O6" s="34">
        <f t="shared" ref="O6" si="2">N6*19%</f>
        <v>11640.038399999999</v>
      </c>
      <c r="P6" s="34">
        <f t="shared" ref="P6" si="3">N6+O6</f>
        <v>72903.398400000005</v>
      </c>
      <c r="Q6" s="34"/>
      <c r="R6" s="34"/>
      <c r="S6" s="34"/>
      <c r="T6" s="34">
        <f>P6*L6</f>
        <v>3645169.9200000004</v>
      </c>
      <c r="U6" s="17" t="s">
        <v>185</v>
      </c>
      <c r="V6" s="63" t="s">
        <v>185</v>
      </c>
      <c r="W6" s="63" t="s">
        <v>185</v>
      </c>
      <c r="X6" s="63" t="s">
        <v>185</v>
      </c>
      <c r="Y6" s="88" t="s">
        <v>185</v>
      </c>
    </row>
    <row r="7" spans="1:25" ht="32" hidden="1" x14ac:dyDescent="0.2">
      <c r="A7" s="64" t="s">
        <v>112</v>
      </c>
      <c r="B7" s="64" t="s">
        <v>104</v>
      </c>
      <c r="C7" s="65">
        <v>45814</v>
      </c>
      <c r="D7" s="64" t="s">
        <v>63</v>
      </c>
      <c r="E7" s="66" t="s">
        <v>113</v>
      </c>
      <c r="F7" s="67" t="s">
        <v>114</v>
      </c>
      <c r="G7" s="64" t="s">
        <v>115</v>
      </c>
      <c r="H7" s="64" t="s">
        <v>191</v>
      </c>
      <c r="I7" s="64" t="s">
        <v>187</v>
      </c>
      <c r="J7" s="64" t="s">
        <v>18</v>
      </c>
      <c r="K7" s="64" t="s">
        <v>188</v>
      </c>
      <c r="L7" s="64">
        <v>50</v>
      </c>
      <c r="M7" s="68" t="s">
        <v>372</v>
      </c>
      <c r="N7" s="69">
        <f>22719.66+33593.28+4950.42</f>
        <v>61263.360000000001</v>
      </c>
      <c r="O7" s="69">
        <f t="shared" ref="O7" si="4">N7*19%</f>
        <v>11640.038399999999</v>
      </c>
      <c r="P7" s="69">
        <f t="shared" ref="P7" si="5">N7+O7</f>
        <v>72903.398400000005</v>
      </c>
      <c r="Q7" s="69"/>
      <c r="R7" s="69"/>
      <c r="S7" s="69"/>
      <c r="T7" s="69">
        <f>P7*L7</f>
        <v>3645169.9200000004</v>
      </c>
      <c r="U7" s="70" t="s">
        <v>185</v>
      </c>
      <c r="V7" s="70" t="s">
        <v>185</v>
      </c>
      <c r="W7" s="70" t="s">
        <v>185</v>
      </c>
      <c r="X7" s="70" t="s">
        <v>185</v>
      </c>
      <c r="Y7" s="86" t="s">
        <v>185</v>
      </c>
    </row>
    <row r="8" spans="1:25" ht="48" hidden="1" x14ac:dyDescent="0.2">
      <c r="A8" s="19" t="s">
        <v>116</v>
      </c>
      <c r="B8" s="19" t="s">
        <v>104</v>
      </c>
      <c r="C8" s="18">
        <v>45812</v>
      </c>
      <c r="D8" s="19" t="s">
        <v>21</v>
      </c>
      <c r="E8" s="40" t="s">
        <v>117</v>
      </c>
      <c r="F8" s="41" t="s">
        <v>118</v>
      </c>
      <c r="G8" s="19" t="s">
        <v>119</v>
      </c>
      <c r="H8" s="19" t="s">
        <v>192</v>
      </c>
      <c r="I8" s="19" t="s">
        <v>376</v>
      </c>
      <c r="J8" s="19" t="s">
        <v>23</v>
      </c>
      <c r="K8" s="19" t="s">
        <v>186</v>
      </c>
      <c r="L8" s="19">
        <v>350</v>
      </c>
      <c r="M8" s="37"/>
      <c r="N8" s="39"/>
      <c r="O8" s="39"/>
      <c r="P8" s="39"/>
      <c r="Q8" s="39"/>
      <c r="R8" s="39"/>
      <c r="S8" s="39"/>
      <c r="T8" s="39"/>
      <c r="U8" s="20"/>
      <c r="V8" s="20"/>
      <c r="W8" s="20"/>
      <c r="X8" s="20"/>
      <c r="Y8" s="87"/>
    </row>
    <row r="9" spans="1:25" ht="48" hidden="1" x14ac:dyDescent="0.2">
      <c r="A9" s="64" t="s">
        <v>120</v>
      </c>
      <c r="B9" s="64" t="s">
        <v>104</v>
      </c>
      <c r="C9" s="65">
        <v>45811</v>
      </c>
      <c r="D9" s="64" t="s">
        <v>193</v>
      </c>
      <c r="E9" s="66" t="s">
        <v>121</v>
      </c>
      <c r="F9" s="67" t="s">
        <v>122</v>
      </c>
      <c r="G9" s="64" t="s">
        <v>119</v>
      </c>
      <c r="H9" s="64" t="s">
        <v>331</v>
      </c>
      <c r="I9" s="64" t="s">
        <v>376</v>
      </c>
      <c r="J9" s="64" t="s">
        <v>13</v>
      </c>
      <c r="K9" s="64" t="s">
        <v>34</v>
      </c>
      <c r="L9" s="64">
        <v>150</v>
      </c>
      <c r="M9" s="68" t="s">
        <v>374</v>
      </c>
      <c r="N9" s="69">
        <f>23603.36+22100.84</f>
        <v>45704.2</v>
      </c>
      <c r="O9" s="69">
        <f t="shared" ref="O9:O17" si="6">N9*19%</f>
        <v>8683.7979999999989</v>
      </c>
      <c r="P9" s="69">
        <f t="shared" ref="P9:P17" si="7">N9+O9</f>
        <v>54387.997999999992</v>
      </c>
      <c r="Q9" s="69"/>
      <c r="R9" s="69"/>
      <c r="S9" s="69"/>
      <c r="T9" s="69">
        <f t="shared" ref="T9:T19" si="8">P9*L9</f>
        <v>8158199.6999999993</v>
      </c>
      <c r="U9" s="134" t="s">
        <v>185</v>
      </c>
      <c r="V9" s="134" t="s">
        <v>185</v>
      </c>
      <c r="W9" s="134" t="s">
        <v>185</v>
      </c>
      <c r="X9" s="134" t="s">
        <v>185</v>
      </c>
      <c r="Y9" s="136" t="s">
        <v>185</v>
      </c>
    </row>
    <row r="10" spans="1:25" ht="48" hidden="1" x14ac:dyDescent="0.2">
      <c r="A10" s="64" t="s">
        <v>120</v>
      </c>
      <c r="B10" s="64" t="s">
        <v>104</v>
      </c>
      <c r="C10" s="65">
        <v>45811</v>
      </c>
      <c r="D10" s="64" t="s">
        <v>193</v>
      </c>
      <c r="E10" s="66" t="s">
        <v>121</v>
      </c>
      <c r="F10" s="67" t="s">
        <v>122</v>
      </c>
      <c r="G10" s="64" t="s">
        <v>119</v>
      </c>
      <c r="H10" s="64" t="s">
        <v>331</v>
      </c>
      <c r="I10" s="64" t="s">
        <v>376</v>
      </c>
      <c r="J10" s="64" t="s">
        <v>13</v>
      </c>
      <c r="K10" s="64" t="s">
        <v>34</v>
      </c>
      <c r="L10" s="64">
        <v>300</v>
      </c>
      <c r="M10" s="68" t="s">
        <v>375</v>
      </c>
      <c r="N10" s="69">
        <v>3801.34</v>
      </c>
      <c r="O10" s="69">
        <f t="shared" si="6"/>
        <v>722.25459999999998</v>
      </c>
      <c r="P10" s="69">
        <f t="shared" si="7"/>
        <v>4523.5946000000004</v>
      </c>
      <c r="Q10" s="69"/>
      <c r="R10" s="69"/>
      <c r="S10" s="69"/>
      <c r="T10" s="69">
        <f t="shared" si="8"/>
        <v>1357078.3800000001</v>
      </c>
      <c r="U10" s="138"/>
      <c r="V10" s="138"/>
      <c r="W10" s="138"/>
      <c r="X10" s="138"/>
      <c r="Y10" s="139"/>
    </row>
    <row r="11" spans="1:25" ht="48" hidden="1" x14ac:dyDescent="0.2">
      <c r="A11" s="64" t="s">
        <v>120</v>
      </c>
      <c r="B11" s="64" t="s">
        <v>104</v>
      </c>
      <c r="C11" s="65">
        <v>45811</v>
      </c>
      <c r="D11" s="64" t="s">
        <v>193</v>
      </c>
      <c r="E11" s="66" t="s">
        <v>121</v>
      </c>
      <c r="F11" s="67" t="s">
        <v>122</v>
      </c>
      <c r="G11" s="64" t="s">
        <v>119</v>
      </c>
      <c r="H11" s="64" t="s">
        <v>331</v>
      </c>
      <c r="I11" s="64" t="s">
        <v>376</v>
      </c>
      <c r="J11" s="64" t="s">
        <v>13</v>
      </c>
      <c r="K11" s="64" t="s">
        <v>34</v>
      </c>
      <c r="L11" s="64">
        <v>1</v>
      </c>
      <c r="M11" s="68" t="s">
        <v>373</v>
      </c>
      <c r="N11" s="69">
        <v>245761.34</v>
      </c>
      <c r="O11" s="69">
        <f t="shared" si="6"/>
        <v>46694.654600000002</v>
      </c>
      <c r="P11" s="69">
        <f t="shared" si="7"/>
        <v>292455.99459999998</v>
      </c>
      <c r="Q11" s="69"/>
      <c r="R11" s="69"/>
      <c r="S11" s="69"/>
      <c r="T11" s="69">
        <f t="shared" si="8"/>
        <v>292455.99459999998</v>
      </c>
      <c r="U11" s="135"/>
      <c r="V11" s="135"/>
      <c r="W11" s="135"/>
      <c r="X11" s="135"/>
      <c r="Y11" s="137"/>
    </row>
    <row r="12" spans="1:25" ht="48" hidden="1" x14ac:dyDescent="0.2">
      <c r="A12" s="13" t="s">
        <v>123</v>
      </c>
      <c r="B12" s="13" t="s">
        <v>104</v>
      </c>
      <c r="C12" s="14">
        <v>45814</v>
      </c>
      <c r="D12" s="13" t="s">
        <v>3</v>
      </c>
      <c r="E12" s="21" t="s">
        <v>124</v>
      </c>
      <c r="F12" s="15" t="s">
        <v>125</v>
      </c>
      <c r="G12" s="13" t="s">
        <v>102</v>
      </c>
      <c r="H12" s="13" t="s">
        <v>333</v>
      </c>
      <c r="I12" s="13" t="s">
        <v>332</v>
      </c>
      <c r="J12" s="13" t="s">
        <v>4</v>
      </c>
      <c r="K12" s="13" t="s">
        <v>334</v>
      </c>
      <c r="L12" s="13">
        <v>600</v>
      </c>
      <c r="M12" s="32" t="s">
        <v>377</v>
      </c>
      <c r="N12" s="34">
        <v>13702.521008403362</v>
      </c>
      <c r="O12" s="34">
        <f t="shared" si="6"/>
        <v>2603.4789915966389</v>
      </c>
      <c r="P12" s="34">
        <f t="shared" si="7"/>
        <v>16306.000000000002</v>
      </c>
      <c r="Q12" s="34"/>
      <c r="R12" s="34"/>
      <c r="S12" s="34"/>
      <c r="T12" s="34">
        <f t="shared" si="8"/>
        <v>9783600.0000000019</v>
      </c>
      <c r="U12" s="140" t="s">
        <v>185</v>
      </c>
      <c r="V12" s="140" t="s">
        <v>383</v>
      </c>
      <c r="W12" s="140" t="s">
        <v>383</v>
      </c>
      <c r="X12" s="140" t="s">
        <v>383</v>
      </c>
      <c r="Y12" s="140" t="s">
        <v>185</v>
      </c>
    </row>
    <row r="13" spans="1:25" ht="48" hidden="1" x14ac:dyDescent="0.2">
      <c r="A13" s="13" t="s">
        <v>123</v>
      </c>
      <c r="B13" s="13" t="s">
        <v>104</v>
      </c>
      <c r="C13" s="14">
        <v>45814</v>
      </c>
      <c r="D13" s="13" t="s">
        <v>3</v>
      </c>
      <c r="E13" s="21" t="s">
        <v>124</v>
      </c>
      <c r="F13" s="15" t="s">
        <v>125</v>
      </c>
      <c r="G13" s="13" t="s">
        <v>102</v>
      </c>
      <c r="H13" s="13" t="s">
        <v>333</v>
      </c>
      <c r="I13" s="13" t="s">
        <v>332</v>
      </c>
      <c r="J13" s="13" t="s">
        <v>4</v>
      </c>
      <c r="K13" s="13" t="s">
        <v>334</v>
      </c>
      <c r="L13" s="13">
        <v>10</v>
      </c>
      <c r="M13" s="32" t="s">
        <v>378</v>
      </c>
      <c r="N13" s="34">
        <v>26344.2</v>
      </c>
      <c r="O13" s="34">
        <f t="shared" si="6"/>
        <v>5005.3980000000001</v>
      </c>
      <c r="P13" s="34">
        <f t="shared" si="7"/>
        <v>31349.598000000002</v>
      </c>
      <c r="Q13" s="34"/>
      <c r="R13" s="34"/>
      <c r="S13" s="34"/>
      <c r="T13" s="34">
        <f t="shared" si="8"/>
        <v>313495.98000000004</v>
      </c>
      <c r="U13" s="140"/>
      <c r="V13" s="140"/>
      <c r="W13" s="140"/>
      <c r="X13" s="140"/>
      <c r="Y13" s="140"/>
    </row>
    <row r="14" spans="1:25" ht="48" hidden="1" x14ac:dyDescent="0.2">
      <c r="A14" s="13" t="s">
        <v>123</v>
      </c>
      <c r="B14" s="13" t="s">
        <v>104</v>
      </c>
      <c r="C14" s="14">
        <v>45814</v>
      </c>
      <c r="D14" s="13" t="s">
        <v>3</v>
      </c>
      <c r="E14" s="21" t="s">
        <v>124</v>
      </c>
      <c r="F14" s="15" t="s">
        <v>125</v>
      </c>
      <c r="G14" s="13" t="s">
        <v>102</v>
      </c>
      <c r="H14" s="13" t="s">
        <v>333</v>
      </c>
      <c r="I14" s="13" t="s">
        <v>332</v>
      </c>
      <c r="J14" s="13" t="s">
        <v>4</v>
      </c>
      <c r="K14" s="13" t="s">
        <v>334</v>
      </c>
      <c r="L14" s="13">
        <v>10</v>
      </c>
      <c r="M14" s="32" t="s">
        <v>379</v>
      </c>
      <c r="N14" s="34">
        <v>52688.4</v>
      </c>
      <c r="O14" s="34">
        <f t="shared" si="6"/>
        <v>10010.796</v>
      </c>
      <c r="P14" s="34">
        <f t="shared" si="7"/>
        <v>62699.196000000004</v>
      </c>
      <c r="Q14" s="34"/>
      <c r="R14" s="34"/>
      <c r="S14" s="34"/>
      <c r="T14" s="34">
        <f t="shared" si="8"/>
        <v>626991.96000000008</v>
      </c>
      <c r="U14" s="140"/>
      <c r="V14" s="140"/>
      <c r="W14" s="140"/>
      <c r="X14" s="140"/>
      <c r="Y14" s="140"/>
    </row>
    <row r="15" spans="1:25" ht="48" hidden="1" x14ac:dyDescent="0.2">
      <c r="A15" s="13" t="s">
        <v>123</v>
      </c>
      <c r="B15" s="13" t="s">
        <v>104</v>
      </c>
      <c r="C15" s="14">
        <v>45814</v>
      </c>
      <c r="D15" s="13" t="s">
        <v>3</v>
      </c>
      <c r="E15" s="21" t="s">
        <v>124</v>
      </c>
      <c r="F15" s="15" t="s">
        <v>125</v>
      </c>
      <c r="G15" s="13" t="s">
        <v>102</v>
      </c>
      <c r="H15" s="13" t="s">
        <v>333</v>
      </c>
      <c r="I15" s="13" t="s">
        <v>332</v>
      </c>
      <c r="J15" s="13" t="s">
        <v>4</v>
      </c>
      <c r="K15" s="13" t="s">
        <v>334</v>
      </c>
      <c r="L15" s="13">
        <v>15</v>
      </c>
      <c r="M15" s="32" t="s">
        <v>380</v>
      </c>
      <c r="N15" s="34">
        <v>5657.82</v>
      </c>
      <c r="O15" s="34">
        <f t="shared" si="6"/>
        <v>1074.9857999999999</v>
      </c>
      <c r="P15" s="34">
        <f t="shared" si="7"/>
        <v>6732.8058000000001</v>
      </c>
      <c r="Q15" s="34"/>
      <c r="R15" s="34"/>
      <c r="S15" s="34"/>
      <c r="T15" s="34">
        <f t="shared" si="8"/>
        <v>100992.087</v>
      </c>
      <c r="U15" s="140"/>
      <c r="V15" s="140"/>
      <c r="W15" s="140"/>
      <c r="X15" s="140"/>
      <c r="Y15" s="140"/>
    </row>
    <row r="16" spans="1:25" ht="48" hidden="1" x14ac:dyDescent="0.2">
      <c r="A16" s="13" t="s">
        <v>123</v>
      </c>
      <c r="B16" s="13" t="s">
        <v>104</v>
      </c>
      <c r="C16" s="14">
        <v>45814</v>
      </c>
      <c r="D16" s="13" t="s">
        <v>3</v>
      </c>
      <c r="E16" s="21" t="s">
        <v>124</v>
      </c>
      <c r="F16" s="15" t="s">
        <v>125</v>
      </c>
      <c r="G16" s="13" t="s">
        <v>102</v>
      </c>
      <c r="H16" s="13" t="s">
        <v>333</v>
      </c>
      <c r="I16" s="13" t="s">
        <v>332</v>
      </c>
      <c r="J16" s="13" t="s">
        <v>4</v>
      </c>
      <c r="K16" s="13" t="s">
        <v>334</v>
      </c>
      <c r="L16" s="13">
        <v>10</v>
      </c>
      <c r="M16" s="32" t="s">
        <v>381</v>
      </c>
      <c r="N16" s="34">
        <v>482682.35</v>
      </c>
      <c r="O16" s="34">
        <f t="shared" si="6"/>
        <v>91709.646500000003</v>
      </c>
      <c r="P16" s="34">
        <f t="shared" si="7"/>
        <v>574391.99650000001</v>
      </c>
      <c r="Q16" s="34"/>
      <c r="R16" s="34"/>
      <c r="S16" s="34"/>
      <c r="T16" s="34">
        <f t="shared" si="8"/>
        <v>5743919.9649999999</v>
      </c>
      <c r="U16" s="140"/>
      <c r="V16" s="140"/>
      <c r="W16" s="140"/>
      <c r="X16" s="140"/>
      <c r="Y16" s="140"/>
    </row>
    <row r="17" spans="1:26" ht="48" hidden="1" x14ac:dyDescent="0.2">
      <c r="A17" s="13" t="s">
        <v>123</v>
      </c>
      <c r="B17" s="13" t="s">
        <v>104</v>
      </c>
      <c r="C17" s="14">
        <v>45814</v>
      </c>
      <c r="D17" s="13" t="s">
        <v>3</v>
      </c>
      <c r="E17" s="21" t="s">
        <v>124</v>
      </c>
      <c r="F17" s="15" t="s">
        <v>125</v>
      </c>
      <c r="G17" s="13" t="s">
        <v>102</v>
      </c>
      <c r="H17" s="13" t="s">
        <v>333</v>
      </c>
      <c r="I17" s="13" t="s">
        <v>332</v>
      </c>
      <c r="J17" s="13" t="s">
        <v>4</v>
      </c>
      <c r="K17" s="13" t="s">
        <v>334</v>
      </c>
      <c r="L17" s="13">
        <v>30</v>
      </c>
      <c r="M17" s="32" t="s">
        <v>382</v>
      </c>
      <c r="N17" s="34">
        <v>482682.35</v>
      </c>
      <c r="O17" s="34">
        <f t="shared" si="6"/>
        <v>91709.646500000003</v>
      </c>
      <c r="P17" s="34">
        <f t="shared" si="7"/>
        <v>574391.99650000001</v>
      </c>
      <c r="Q17" s="34"/>
      <c r="R17" s="34"/>
      <c r="S17" s="34"/>
      <c r="T17" s="34">
        <f t="shared" si="8"/>
        <v>17231759.895</v>
      </c>
      <c r="U17" s="140"/>
      <c r="V17" s="140"/>
      <c r="W17" s="140"/>
      <c r="X17" s="140"/>
      <c r="Y17" s="140"/>
    </row>
    <row r="18" spans="1:26" ht="48" hidden="1" x14ac:dyDescent="0.2">
      <c r="A18" s="73" t="s">
        <v>126</v>
      </c>
      <c r="B18" s="73" t="s">
        <v>104</v>
      </c>
      <c r="C18" s="74">
        <v>45812</v>
      </c>
      <c r="D18" s="73" t="s">
        <v>193</v>
      </c>
      <c r="E18" s="75" t="s">
        <v>121</v>
      </c>
      <c r="F18" s="76" t="s">
        <v>122</v>
      </c>
      <c r="G18" s="73" t="s">
        <v>119</v>
      </c>
      <c r="H18" s="73" t="s">
        <v>340</v>
      </c>
      <c r="I18" s="73" t="s">
        <v>376</v>
      </c>
      <c r="J18" s="73" t="s">
        <v>13</v>
      </c>
      <c r="K18" s="73" t="s">
        <v>34</v>
      </c>
      <c r="L18" s="73">
        <v>150</v>
      </c>
      <c r="M18" s="77" t="s">
        <v>339</v>
      </c>
      <c r="N18" s="78">
        <f>23603.36+34035.29+22100.84</f>
        <v>79739.490000000005</v>
      </c>
      <c r="O18" s="78">
        <f t="shared" ref="O18:O19" si="9">N18*19%</f>
        <v>15150.503100000002</v>
      </c>
      <c r="P18" s="78">
        <f t="shared" ref="P18:P19" si="10">N18+O18</f>
        <v>94889.993100000007</v>
      </c>
      <c r="Q18" s="78"/>
      <c r="R18" s="78"/>
      <c r="S18" s="78"/>
      <c r="T18" s="78">
        <f t="shared" si="8"/>
        <v>14233498.965000002</v>
      </c>
      <c r="U18" s="138" t="s">
        <v>185</v>
      </c>
      <c r="V18" s="138" t="s">
        <v>185</v>
      </c>
      <c r="W18" s="138" t="s">
        <v>185</v>
      </c>
      <c r="X18" s="138" t="s">
        <v>185</v>
      </c>
      <c r="Y18" s="139" t="s">
        <v>185</v>
      </c>
    </row>
    <row r="19" spans="1:26" ht="48" hidden="1" x14ac:dyDescent="0.2">
      <c r="A19" s="64" t="s">
        <v>126</v>
      </c>
      <c r="B19" s="64" t="s">
        <v>104</v>
      </c>
      <c r="C19" s="65">
        <v>45812</v>
      </c>
      <c r="D19" s="64" t="s">
        <v>193</v>
      </c>
      <c r="E19" s="66" t="s">
        <v>121</v>
      </c>
      <c r="F19" s="67" t="s">
        <v>122</v>
      </c>
      <c r="G19" s="64" t="s">
        <v>119</v>
      </c>
      <c r="H19" s="64" t="s">
        <v>340</v>
      </c>
      <c r="I19" s="64" t="s">
        <v>376</v>
      </c>
      <c r="J19" s="64" t="s">
        <v>13</v>
      </c>
      <c r="K19" s="64" t="s">
        <v>34</v>
      </c>
      <c r="L19" s="64">
        <v>1</v>
      </c>
      <c r="M19" s="68" t="s">
        <v>373</v>
      </c>
      <c r="N19" s="69">
        <v>245761.34</v>
      </c>
      <c r="O19" s="69">
        <f t="shared" si="9"/>
        <v>46694.654600000002</v>
      </c>
      <c r="P19" s="69">
        <f t="shared" si="10"/>
        <v>292455.99459999998</v>
      </c>
      <c r="Q19" s="69"/>
      <c r="R19" s="69"/>
      <c r="S19" s="69"/>
      <c r="T19" s="69">
        <f t="shared" si="8"/>
        <v>292455.99459999998</v>
      </c>
      <c r="U19" s="135"/>
      <c r="V19" s="135"/>
      <c r="W19" s="135"/>
      <c r="X19" s="135"/>
      <c r="Y19" s="137"/>
    </row>
    <row r="20" spans="1:26" ht="48" hidden="1" x14ac:dyDescent="0.2">
      <c r="A20" s="13" t="s">
        <v>127</v>
      </c>
      <c r="B20" s="13" t="s">
        <v>104</v>
      </c>
      <c r="C20" s="14">
        <v>45819</v>
      </c>
      <c r="D20" s="13" t="s">
        <v>63</v>
      </c>
      <c r="E20" s="21" t="s">
        <v>128</v>
      </c>
      <c r="F20" s="15" t="s">
        <v>129</v>
      </c>
      <c r="G20" s="13" t="s">
        <v>130</v>
      </c>
      <c r="H20" s="13" t="s">
        <v>341</v>
      </c>
      <c r="I20" s="13" t="s">
        <v>342</v>
      </c>
      <c r="J20" s="13" t="s">
        <v>131</v>
      </c>
      <c r="K20" s="13" t="s">
        <v>188</v>
      </c>
      <c r="L20" s="13">
        <v>30</v>
      </c>
      <c r="M20" s="32" t="s">
        <v>384</v>
      </c>
      <c r="N20" s="34">
        <f>+(23603.63+34035.29+4862.18)</f>
        <v>62501.1</v>
      </c>
      <c r="O20" s="34">
        <f t="shared" ref="O20:O35" si="11">N20*19%</f>
        <v>11875.209000000001</v>
      </c>
      <c r="P20" s="34">
        <f t="shared" ref="P20:P35" si="12">N20+O20</f>
        <v>74376.308999999994</v>
      </c>
      <c r="Q20" s="34"/>
      <c r="R20" s="34"/>
      <c r="S20" s="34"/>
      <c r="T20" s="34">
        <f t="shared" ref="T20:T28" si="13">P20*L20</f>
        <v>2231289.27</v>
      </c>
      <c r="U20" s="17" t="s">
        <v>185</v>
      </c>
      <c r="V20" s="17" t="s">
        <v>185</v>
      </c>
      <c r="W20" s="17" t="s">
        <v>185</v>
      </c>
      <c r="X20" s="17" t="s">
        <v>185</v>
      </c>
      <c r="Y20" s="88" t="s">
        <v>185</v>
      </c>
    </row>
    <row r="21" spans="1:26" ht="32" hidden="1" x14ac:dyDescent="0.2">
      <c r="A21" s="64" t="s">
        <v>132</v>
      </c>
      <c r="B21" s="64" t="s">
        <v>104</v>
      </c>
      <c r="C21" s="65">
        <v>45819</v>
      </c>
      <c r="D21" s="64" t="s">
        <v>3</v>
      </c>
      <c r="E21" s="66" t="s">
        <v>133</v>
      </c>
      <c r="F21" s="67" t="s">
        <v>134</v>
      </c>
      <c r="G21" s="64" t="s">
        <v>135</v>
      </c>
      <c r="H21" s="64" t="s">
        <v>344</v>
      </c>
      <c r="I21" s="64" t="s">
        <v>343</v>
      </c>
      <c r="J21" s="64" t="s">
        <v>4</v>
      </c>
      <c r="K21" s="64" t="s">
        <v>170</v>
      </c>
      <c r="L21" s="64">
        <f>27+10</f>
        <v>37</v>
      </c>
      <c r="M21" s="68" t="s">
        <v>172</v>
      </c>
      <c r="N21" s="69">
        <v>23603.360000000001</v>
      </c>
      <c r="O21" s="69">
        <f t="shared" si="11"/>
        <v>4484.6383999999998</v>
      </c>
      <c r="P21" s="69">
        <f t="shared" si="12"/>
        <v>28087.9984</v>
      </c>
      <c r="Q21" s="69"/>
      <c r="R21" s="69"/>
      <c r="S21" s="69"/>
      <c r="T21" s="69">
        <f t="shared" si="13"/>
        <v>1039255.9408</v>
      </c>
      <c r="U21" s="70" t="s">
        <v>185</v>
      </c>
      <c r="V21" s="70" t="s">
        <v>185</v>
      </c>
      <c r="W21" s="70" t="s">
        <v>185</v>
      </c>
      <c r="X21" s="70" t="s">
        <v>185</v>
      </c>
      <c r="Y21" s="70" t="s">
        <v>185</v>
      </c>
    </row>
    <row r="22" spans="1:26" ht="32" hidden="1" x14ac:dyDescent="0.2">
      <c r="A22" s="13" t="s">
        <v>136</v>
      </c>
      <c r="B22" s="13" t="s">
        <v>104</v>
      </c>
      <c r="C22" s="14">
        <v>45818</v>
      </c>
      <c r="D22" s="13" t="s">
        <v>3</v>
      </c>
      <c r="E22" s="21" t="s">
        <v>137</v>
      </c>
      <c r="F22" s="15" t="s">
        <v>134</v>
      </c>
      <c r="G22" s="13" t="s">
        <v>135</v>
      </c>
      <c r="H22" s="13" t="s">
        <v>345</v>
      </c>
      <c r="I22" s="13" t="s">
        <v>343</v>
      </c>
      <c r="J22" s="13" t="s">
        <v>4</v>
      </c>
      <c r="K22" s="13" t="s">
        <v>170</v>
      </c>
      <c r="L22" s="13">
        <v>70</v>
      </c>
      <c r="M22" s="32" t="s">
        <v>172</v>
      </c>
      <c r="N22" s="34">
        <v>23603.360000000001</v>
      </c>
      <c r="O22" s="34">
        <f t="shared" si="11"/>
        <v>4484.6383999999998</v>
      </c>
      <c r="P22" s="34">
        <f t="shared" si="12"/>
        <v>28087.9984</v>
      </c>
      <c r="Q22" s="34"/>
      <c r="R22" s="34"/>
      <c r="S22" s="34"/>
      <c r="T22" s="34">
        <f t="shared" si="13"/>
        <v>1966159.888</v>
      </c>
      <c r="U22" s="17" t="s">
        <v>185</v>
      </c>
      <c r="V22" s="17" t="s">
        <v>185</v>
      </c>
      <c r="W22" s="17" t="s">
        <v>185</v>
      </c>
      <c r="X22" s="17" t="s">
        <v>185</v>
      </c>
      <c r="Y22" s="17" t="s">
        <v>185</v>
      </c>
    </row>
    <row r="23" spans="1:26" ht="32" hidden="1" x14ac:dyDescent="0.2">
      <c r="A23" s="73" t="s">
        <v>138</v>
      </c>
      <c r="B23" s="73" t="s">
        <v>104</v>
      </c>
      <c r="C23" s="74">
        <v>45820</v>
      </c>
      <c r="D23" s="73" t="s">
        <v>3</v>
      </c>
      <c r="E23" s="75" t="s">
        <v>137</v>
      </c>
      <c r="F23" s="76" t="s">
        <v>134</v>
      </c>
      <c r="G23" s="73" t="s">
        <v>135</v>
      </c>
      <c r="H23" s="73" t="s">
        <v>346</v>
      </c>
      <c r="I23" s="73" t="s">
        <v>343</v>
      </c>
      <c r="J23" s="73" t="s">
        <v>4</v>
      </c>
      <c r="K23" s="73" t="s">
        <v>170</v>
      </c>
      <c r="L23" s="73">
        <f>27+10</f>
        <v>37</v>
      </c>
      <c r="M23" s="77" t="s">
        <v>172</v>
      </c>
      <c r="N23" s="78">
        <v>23603.360000000001</v>
      </c>
      <c r="O23" s="78">
        <f t="shared" si="11"/>
        <v>4484.6383999999998</v>
      </c>
      <c r="P23" s="78">
        <f t="shared" si="12"/>
        <v>28087.9984</v>
      </c>
      <c r="Q23" s="78"/>
      <c r="R23" s="78"/>
      <c r="S23" s="78"/>
      <c r="T23" s="78">
        <f t="shared" si="13"/>
        <v>1039255.9408</v>
      </c>
      <c r="U23" s="80" t="s">
        <v>185</v>
      </c>
      <c r="V23" s="80" t="s">
        <v>185</v>
      </c>
      <c r="W23" s="80" t="s">
        <v>185</v>
      </c>
      <c r="X23" s="80" t="s">
        <v>185</v>
      </c>
      <c r="Y23" s="89" t="s">
        <v>185</v>
      </c>
    </row>
    <row r="24" spans="1:26" ht="48" hidden="1" x14ac:dyDescent="0.2">
      <c r="A24" s="13" t="s">
        <v>139</v>
      </c>
      <c r="B24" s="13" t="s">
        <v>104</v>
      </c>
      <c r="C24" s="14">
        <v>45824</v>
      </c>
      <c r="D24" s="13" t="s">
        <v>3</v>
      </c>
      <c r="E24" s="21" t="s">
        <v>124</v>
      </c>
      <c r="F24" s="15" t="s">
        <v>140</v>
      </c>
      <c r="G24" s="13" t="s">
        <v>141</v>
      </c>
      <c r="H24" s="13" t="s">
        <v>348</v>
      </c>
      <c r="I24" s="13" t="s">
        <v>347</v>
      </c>
      <c r="J24" s="13" t="s">
        <v>4</v>
      </c>
      <c r="K24" s="13" t="s">
        <v>170</v>
      </c>
      <c r="L24" s="13">
        <v>50</v>
      </c>
      <c r="M24" s="32" t="s">
        <v>172</v>
      </c>
      <c r="N24" s="34">
        <v>23603.360000000001</v>
      </c>
      <c r="O24" s="34">
        <f t="shared" si="11"/>
        <v>4484.6383999999998</v>
      </c>
      <c r="P24" s="34">
        <f t="shared" si="12"/>
        <v>28087.9984</v>
      </c>
      <c r="Q24" s="34"/>
      <c r="R24" s="34"/>
      <c r="S24" s="34"/>
      <c r="T24" s="34">
        <f t="shared" si="13"/>
        <v>1404399.92</v>
      </c>
      <c r="U24" s="17" t="s">
        <v>185</v>
      </c>
      <c r="V24" s="17" t="s">
        <v>185</v>
      </c>
      <c r="W24" s="17" t="s">
        <v>185</v>
      </c>
      <c r="X24" s="17" t="s">
        <v>185</v>
      </c>
      <c r="Y24" s="17" t="s">
        <v>185</v>
      </c>
    </row>
    <row r="25" spans="1:26" ht="48" hidden="1" x14ac:dyDescent="0.2">
      <c r="A25" s="64" t="s">
        <v>142</v>
      </c>
      <c r="B25" s="64" t="s">
        <v>104</v>
      </c>
      <c r="C25" s="65">
        <v>45821</v>
      </c>
      <c r="D25" s="64" t="s">
        <v>3</v>
      </c>
      <c r="E25" s="66" t="s">
        <v>124</v>
      </c>
      <c r="F25" s="67" t="s">
        <v>125</v>
      </c>
      <c r="G25" s="64" t="s">
        <v>141</v>
      </c>
      <c r="H25" s="64" t="s">
        <v>349</v>
      </c>
      <c r="I25" s="64" t="s">
        <v>347</v>
      </c>
      <c r="J25" s="64" t="s">
        <v>4</v>
      </c>
      <c r="K25" s="64" t="s">
        <v>170</v>
      </c>
      <c r="L25" s="64">
        <v>40</v>
      </c>
      <c r="M25" s="68" t="s">
        <v>172</v>
      </c>
      <c r="N25" s="69">
        <v>23603.360000000001</v>
      </c>
      <c r="O25" s="69">
        <f t="shared" si="11"/>
        <v>4484.6383999999998</v>
      </c>
      <c r="P25" s="69">
        <f t="shared" si="12"/>
        <v>28087.9984</v>
      </c>
      <c r="Q25" s="69"/>
      <c r="R25" s="69"/>
      <c r="S25" s="69"/>
      <c r="T25" s="69">
        <f t="shared" si="13"/>
        <v>1123519.936</v>
      </c>
      <c r="U25" s="70" t="s">
        <v>185</v>
      </c>
      <c r="V25" s="70" t="s">
        <v>185</v>
      </c>
      <c r="W25" s="70" t="s">
        <v>185</v>
      </c>
      <c r="X25" s="70" t="s">
        <v>185</v>
      </c>
      <c r="Y25" s="70" t="s">
        <v>185</v>
      </c>
    </row>
    <row r="26" spans="1:26" ht="64" hidden="1" x14ac:dyDescent="0.2">
      <c r="A26" s="50" t="s">
        <v>143</v>
      </c>
      <c r="B26" s="50" t="s">
        <v>104</v>
      </c>
      <c r="C26" s="51">
        <v>45818</v>
      </c>
      <c r="D26" s="50" t="s">
        <v>350</v>
      </c>
      <c r="E26" s="49" t="s">
        <v>144</v>
      </c>
      <c r="F26" s="48" t="s">
        <v>145</v>
      </c>
      <c r="G26" s="50" t="s">
        <v>146</v>
      </c>
      <c r="H26" s="50" t="s">
        <v>352</v>
      </c>
      <c r="I26" s="50" t="s">
        <v>351</v>
      </c>
      <c r="J26" s="50" t="s">
        <v>16</v>
      </c>
      <c r="K26" s="50" t="s">
        <v>58</v>
      </c>
      <c r="L26" s="50">
        <v>100</v>
      </c>
      <c r="M26" s="55" t="s">
        <v>363</v>
      </c>
      <c r="N26" s="56">
        <f>21216.81+3624.37</f>
        <v>24841.18</v>
      </c>
      <c r="O26" s="56">
        <f t="shared" si="11"/>
        <v>4719.8242</v>
      </c>
      <c r="P26" s="56">
        <f t="shared" si="12"/>
        <v>29561.004199999999</v>
      </c>
      <c r="Q26" s="56"/>
      <c r="R26" s="56"/>
      <c r="S26" s="56"/>
      <c r="T26" s="56">
        <f t="shared" si="13"/>
        <v>2956100.42</v>
      </c>
      <c r="U26" s="157" t="s">
        <v>185</v>
      </c>
      <c r="V26" s="157" t="s">
        <v>185</v>
      </c>
      <c r="W26" s="157" t="s">
        <v>185</v>
      </c>
      <c r="X26" s="157" t="s">
        <v>185</v>
      </c>
      <c r="Y26" s="158" t="s">
        <v>185</v>
      </c>
      <c r="Z26" s="97" t="s">
        <v>353</v>
      </c>
    </row>
    <row r="27" spans="1:26" ht="64" hidden="1" x14ac:dyDescent="0.2">
      <c r="A27" s="64" t="s">
        <v>147</v>
      </c>
      <c r="B27" s="64" t="s">
        <v>104</v>
      </c>
      <c r="C27" s="65">
        <v>45819</v>
      </c>
      <c r="D27" s="64" t="s">
        <v>193</v>
      </c>
      <c r="E27" s="66" t="s">
        <v>148</v>
      </c>
      <c r="F27" s="67" t="s">
        <v>149</v>
      </c>
      <c r="G27" s="64" t="s">
        <v>150</v>
      </c>
      <c r="H27" s="64" t="s">
        <v>358</v>
      </c>
      <c r="I27" s="64" t="s">
        <v>354</v>
      </c>
      <c r="J27" s="64" t="s">
        <v>357</v>
      </c>
      <c r="K27" s="64" t="s">
        <v>356</v>
      </c>
      <c r="L27" s="64">
        <v>25</v>
      </c>
      <c r="M27" s="68" t="s">
        <v>355</v>
      </c>
      <c r="N27" s="69">
        <f>23603.36+22100.84</f>
        <v>45704.2</v>
      </c>
      <c r="O27" s="69">
        <f t="shared" si="11"/>
        <v>8683.7979999999989</v>
      </c>
      <c r="P27" s="69">
        <f t="shared" si="12"/>
        <v>54387.997999999992</v>
      </c>
      <c r="Q27" s="69"/>
      <c r="R27" s="69"/>
      <c r="S27" s="69"/>
      <c r="T27" s="69">
        <f t="shared" si="13"/>
        <v>1359699.9499999997</v>
      </c>
      <c r="U27" s="70" t="s">
        <v>185</v>
      </c>
      <c r="V27" s="70" t="s">
        <v>185</v>
      </c>
      <c r="W27" s="70" t="s">
        <v>185</v>
      </c>
      <c r="X27" s="70" t="s">
        <v>185</v>
      </c>
      <c r="Y27" s="86" t="s">
        <v>185</v>
      </c>
    </row>
    <row r="28" spans="1:26" ht="64" hidden="1" x14ac:dyDescent="0.2">
      <c r="A28" s="13" t="s">
        <v>151</v>
      </c>
      <c r="B28" s="13" t="s">
        <v>104</v>
      </c>
      <c r="C28" s="14">
        <v>45821</v>
      </c>
      <c r="D28" s="13" t="s">
        <v>193</v>
      </c>
      <c r="E28" s="21" t="s">
        <v>148</v>
      </c>
      <c r="F28" s="15" t="s">
        <v>152</v>
      </c>
      <c r="G28" s="13" t="s">
        <v>153</v>
      </c>
      <c r="H28" s="13" t="s">
        <v>360</v>
      </c>
      <c r="I28" s="13" t="s">
        <v>359</v>
      </c>
      <c r="J28" s="13" t="s">
        <v>357</v>
      </c>
      <c r="K28" s="13" t="s">
        <v>356</v>
      </c>
      <c r="L28" s="13">
        <v>40</v>
      </c>
      <c r="M28" s="32" t="s">
        <v>355</v>
      </c>
      <c r="N28" s="34">
        <f>23603.36+22100.84</f>
        <v>45704.2</v>
      </c>
      <c r="O28" s="34">
        <f t="shared" si="11"/>
        <v>8683.7979999999989</v>
      </c>
      <c r="P28" s="34">
        <f t="shared" si="12"/>
        <v>54387.997999999992</v>
      </c>
      <c r="Q28" s="34"/>
      <c r="R28" s="34"/>
      <c r="S28" s="34"/>
      <c r="T28" s="34">
        <f t="shared" si="13"/>
        <v>2175519.92</v>
      </c>
      <c r="U28" s="17" t="s">
        <v>185</v>
      </c>
      <c r="V28" s="17" t="s">
        <v>185</v>
      </c>
      <c r="W28" s="17" t="s">
        <v>185</v>
      </c>
      <c r="X28" s="17" t="s">
        <v>185</v>
      </c>
      <c r="Y28" s="88" t="s">
        <v>185</v>
      </c>
    </row>
    <row r="29" spans="1:26" s="31" customFormat="1" ht="48" hidden="1" x14ac:dyDescent="0.2">
      <c r="A29" s="73" t="s">
        <v>154</v>
      </c>
      <c r="B29" s="73" t="s">
        <v>104</v>
      </c>
      <c r="C29" s="74">
        <v>45822</v>
      </c>
      <c r="D29" s="73" t="s">
        <v>63</v>
      </c>
      <c r="E29" s="75" t="s">
        <v>155</v>
      </c>
      <c r="F29" s="76" t="s">
        <v>156</v>
      </c>
      <c r="G29" s="73" t="s">
        <v>157</v>
      </c>
      <c r="H29" s="73" t="s">
        <v>361</v>
      </c>
      <c r="I29" s="73" t="s">
        <v>362</v>
      </c>
      <c r="J29" s="73" t="s">
        <v>18</v>
      </c>
      <c r="K29" s="73" t="s">
        <v>188</v>
      </c>
      <c r="L29" s="73">
        <v>50</v>
      </c>
      <c r="M29" s="77" t="s">
        <v>385</v>
      </c>
      <c r="N29" s="78">
        <f>23603.36+34035.29+3801.68</f>
        <v>61440.33</v>
      </c>
      <c r="O29" s="78">
        <f t="shared" si="11"/>
        <v>11673.662700000001</v>
      </c>
      <c r="P29" s="78">
        <f t="shared" si="12"/>
        <v>73113.992700000003</v>
      </c>
      <c r="Q29" s="78"/>
      <c r="R29" s="78"/>
      <c r="S29" s="78"/>
      <c r="T29" s="78">
        <f>(P29+Q29+R29+S29)*L29</f>
        <v>3655699.6350000002</v>
      </c>
      <c r="U29" s="121" t="s">
        <v>185</v>
      </c>
      <c r="V29" s="121" t="s">
        <v>185</v>
      </c>
      <c r="W29" s="121" t="s">
        <v>185</v>
      </c>
      <c r="X29" s="121" t="s">
        <v>185</v>
      </c>
      <c r="Y29" s="124" t="s">
        <v>185</v>
      </c>
    </row>
    <row r="30" spans="1:26" s="31" customFormat="1" ht="64" hidden="1" x14ac:dyDescent="0.2">
      <c r="A30" s="64" t="s">
        <v>154</v>
      </c>
      <c r="B30" s="64" t="s">
        <v>104</v>
      </c>
      <c r="C30" s="65">
        <v>45822</v>
      </c>
      <c r="D30" s="64" t="s">
        <v>63</v>
      </c>
      <c r="E30" s="66" t="s">
        <v>155</v>
      </c>
      <c r="F30" s="67" t="s">
        <v>156</v>
      </c>
      <c r="G30" s="64" t="s">
        <v>157</v>
      </c>
      <c r="H30" s="64" t="s">
        <v>361</v>
      </c>
      <c r="I30" s="64" t="s">
        <v>362</v>
      </c>
      <c r="J30" s="64" t="s">
        <v>18</v>
      </c>
      <c r="K30" s="64" t="s">
        <v>188</v>
      </c>
      <c r="L30" s="64">
        <v>1</v>
      </c>
      <c r="M30" s="68" t="s">
        <v>367</v>
      </c>
      <c r="N30" s="69">
        <f>219240.34+33327.73+245761.34</f>
        <v>498329.41000000003</v>
      </c>
      <c r="O30" s="69">
        <f t="shared" si="11"/>
        <v>94682.587900000013</v>
      </c>
      <c r="P30" s="69">
        <f t="shared" si="12"/>
        <v>593011.99790000007</v>
      </c>
      <c r="Q30" s="69"/>
      <c r="R30" s="69"/>
      <c r="S30" s="69"/>
      <c r="T30" s="69">
        <f>P30*L30</f>
        <v>593011.99790000007</v>
      </c>
      <c r="U30" s="122"/>
      <c r="V30" s="122"/>
      <c r="W30" s="122"/>
      <c r="X30" s="122"/>
      <c r="Y30" s="130"/>
    </row>
    <row r="31" spans="1:26" s="31" customFormat="1" ht="32" hidden="1" x14ac:dyDescent="0.2">
      <c r="A31" s="64" t="s">
        <v>154</v>
      </c>
      <c r="B31" s="64" t="s">
        <v>104</v>
      </c>
      <c r="C31" s="65">
        <v>45822</v>
      </c>
      <c r="D31" s="64" t="s">
        <v>63</v>
      </c>
      <c r="E31" s="66" t="s">
        <v>155</v>
      </c>
      <c r="F31" s="67" t="s">
        <v>156</v>
      </c>
      <c r="G31" s="64" t="s">
        <v>157</v>
      </c>
      <c r="H31" s="64" t="s">
        <v>361</v>
      </c>
      <c r="I31" s="64" t="s">
        <v>362</v>
      </c>
      <c r="J31" s="64" t="s">
        <v>18</v>
      </c>
      <c r="K31" s="64" t="s">
        <v>188</v>
      </c>
      <c r="L31" s="64">
        <v>10</v>
      </c>
      <c r="M31" s="68" t="s">
        <v>366</v>
      </c>
      <c r="N31" s="69">
        <v>7478.99</v>
      </c>
      <c r="O31" s="69">
        <f t="shared" si="11"/>
        <v>1421.0081</v>
      </c>
      <c r="P31" s="69">
        <f t="shared" si="12"/>
        <v>8899.9981000000007</v>
      </c>
      <c r="Q31" s="69"/>
      <c r="R31" s="69"/>
      <c r="S31" s="69"/>
      <c r="T31" s="69">
        <f>P31*L31</f>
        <v>88999.981</v>
      </c>
      <c r="U31" s="122"/>
      <c r="V31" s="122"/>
      <c r="W31" s="122"/>
      <c r="X31" s="122"/>
      <c r="Y31" s="130"/>
    </row>
    <row r="32" spans="1:26" s="31" customFormat="1" hidden="1" x14ac:dyDescent="0.2">
      <c r="A32" s="64" t="s">
        <v>154</v>
      </c>
      <c r="B32" s="64" t="s">
        <v>104</v>
      </c>
      <c r="C32" s="65">
        <v>45822</v>
      </c>
      <c r="D32" s="64" t="s">
        <v>63</v>
      </c>
      <c r="E32" s="66" t="s">
        <v>155</v>
      </c>
      <c r="F32" s="67" t="s">
        <v>156</v>
      </c>
      <c r="G32" s="64" t="s">
        <v>157</v>
      </c>
      <c r="H32" s="64" t="s">
        <v>361</v>
      </c>
      <c r="I32" s="64" t="s">
        <v>362</v>
      </c>
      <c r="J32" s="64" t="s">
        <v>18</v>
      </c>
      <c r="K32" s="64" t="s">
        <v>188</v>
      </c>
      <c r="L32" s="64">
        <v>47</v>
      </c>
      <c r="M32" s="68" t="s">
        <v>386</v>
      </c>
      <c r="N32" s="69"/>
      <c r="O32" s="69"/>
      <c r="P32" s="69"/>
      <c r="Q32" s="69">
        <v>180000</v>
      </c>
      <c r="R32" s="69">
        <f>+Q32*7%</f>
        <v>12600.000000000002</v>
      </c>
      <c r="S32" s="69">
        <f>+R32*19%</f>
        <v>2394.0000000000005</v>
      </c>
      <c r="T32" s="69">
        <f>+(Q32+R32+S32)*L32</f>
        <v>9164718</v>
      </c>
      <c r="U32" s="123"/>
      <c r="V32" s="123"/>
      <c r="W32" s="123"/>
      <c r="X32" s="123"/>
      <c r="Y32" s="125"/>
    </row>
    <row r="33" spans="1:25" ht="48" hidden="1" x14ac:dyDescent="0.2">
      <c r="A33" s="13" t="s">
        <v>158</v>
      </c>
      <c r="B33" s="13" t="s">
        <v>104</v>
      </c>
      <c r="C33" s="14">
        <v>45823</v>
      </c>
      <c r="D33" s="13" t="s">
        <v>63</v>
      </c>
      <c r="E33" s="21" t="s">
        <v>159</v>
      </c>
      <c r="F33" s="15" t="s">
        <v>160</v>
      </c>
      <c r="G33" s="13" t="s">
        <v>161</v>
      </c>
      <c r="H33" s="13" t="s">
        <v>388</v>
      </c>
      <c r="I33" s="13" t="s">
        <v>362</v>
      </c>
      <c r="J33" s="13" t="s">
        <v>18</v>
      </c>
      <c r="K33" s="13" t="s">
        <v>188</v>
      </c>
      <c r="L33" s="13">
        <v>50</v>
      </c>
      <c r="M33" s="32" t="s">
        <v>387</v>
      </c>
      <c r="N33" s="34">
        <f>23603.36+34035.29</f>
        <v>57638.65</v>
      </c>
      <c r="O33" s="34">
        <f t="shared" si="11"/>
        <v>10951.343500000001</v>
      </c>
      <c r="P33" s="34">
        <f t="shared" si="12"/>
        <v>68589.993499999997</v>
      </c>
      <c r="Q33" s="34"/>
      <c r="R33" s="34"/>
      <c r="S33" s="34"/>
      <c r="T33" s="34">
        <f>(P33+Q33+R33+S33)*L33</f>
        <v>3429499.6749999998</v>
      </c>
      <c r="U33" s="119" t="s">
        <v>185</v>
      </c>
      <c r="V33" s="119" t="s">
        <v>185</v>
      </c>
      <c r="W33" s="119" t="s">
        <v>185</v>
      </c>
      <c r="X33" s="119" t="s">
        <v>185</v>
      </c>
      <c r="Y33" s="127" t="s">
        <v>185</v>
      </c>
    </row>
    <row r="34" spans="1:25" ht="64" hidden="1" x14ac:dyDescent="0.2">
      <c r="A34" s="13" t="s">
        <v>158</v>
      </c>
      <c r="B34" s="13" t="s">
        <v>104</v>
      </c>
      <c r="C34" s="14">
        <v>45823</v>
      </c>
      <c r="D34" s="13" t="s">
        <v>63</v>
      </c>
      <c r="E34" s="21" t="s">
        <v>159</v>
      </c>
      <c r="F34" s="15" t="s">
        <v>160</v>
      </c>
      <c r="G34" s="13" t="s">
        <v>161</v>
      </c>
      <c r="H34" s="13" t="s">
        <v>388</v>
      </c>
      <c r="I34" s="13" t="s">
        <v>362</v>
      </c>
      <c r="J34" s="13" t="s">
        <v>18</v>
      </c>
      <c r="K34" s="13" t="s">
        <v>188</v>
      </c>
      <c r="L34" s="13">
        <v>1</v>
      </c>
      <c r="M34" s="32" t="s">
        <v>367</v>
      </c>
      <c r="N34" s="34">
        <f>219240.34+33327.73+245761.34</f>
        <v>498329.41000000003</v>
      </c>
      <c r="O34" s="34">
        <f t="shared" si="11"/>
        <v>94682.587900000013</v>
      </c>
      <c r="P34" s="34">
        <f t="shared" si="12"/>
        <v>593011.99790000007</v>
      </c>
      <c r="Q34" s="34"/>
      <c r="R34" s="34"/>
      <c r="S34" s="34"/>
      <c r="T34" s="34">
        <f>P34*L34</f>
        <v>593011.99790000007</v>
      </c>
      <c r="U34" s="126"/>
      <c r="V34" s="126"/>
      <c r="W34" s="126"/>
      <c r="X34" s="126"/>
      <c r="Y34" s="128"/>
    </row>
    <row r="35" spans="1:25" ht="32" hidden="1" x14ac:dyDescent="0.2">
      <c r="A35" s="13" t="s">
        <v>158</v>
      </c>
      <c r="B35" s="13" t="s">
        <v>104</v>
      </c>
      <c r="C35" s="14">
        <v>45823</v>
      </c>
      <c r="D35" s="13" t="s">
        <v>63</v>
      </c>
      <c r="E35" s="21" t="s">
        <v>159</v>
      </c>
      <c r="F35" s="15" t="s">
        <v>160</v>
      </c>
      <c r="G35" s="13" t="s">
        <v>161</v>
      </c>
      <c r="H35" s="13" t="s">
        <v>388</v>
      </c>
      <c r="I35" s="13" t="s">
        <v>362</v>
      </c>
      <c r="J35" s="13" t="s">
        <v>18</v>
      </c>
      <c r="K35" s="13" t="s">
        <v>188</v>
      </c>
      <c r="L35" s="13">
        <v>10</v>
      </c>
      <c r="M35" s="32" t="s">
        <v>366</v>
      </c>
      <c r="N35" s="34">
        <v>7478.99</v>
      </c>
      <c r="O35" s="34">
        <f t="shared" si="11"/>
        <v>1421.0081</v>
      </c>
      <c r="P35" s="34">
        <f t="shared" si="12"/>
        <v>8899.9981000000007</v>
      </c>
      <c r="Q35" s="34"/>
      <c r="R35" s="34"/>
      <c r="S35" s="34"/>
      <c r="T35" s="34">
        <f>P35*L35</f>
        <v>88999.981</v>
      </c>
      <c r="U35" s="126"/>
      <c r="V35" s="126"/>
      <c r="W35" s="126"/>
      <c r="X35" s="126"/>
      <c r="Y35" s="128"/>
    </row>
    <row r="36" spans="1:25" hidden="1" x14ac:dyDescent="0.2">
      <c r="A36" s="13" t="s">
        <v>158</v>
      </c>
      <c r="B36" s="13" t="s">
        <v>104</v>
      </c>
      <c r="C36" s="14">
        <v>45823</v>
      </c>
      <c r="D36" s="13" t="s">
        <v>63</v>
      </c>
      <c r="E36" s="21" t="s">
        <v>159</v>
      </c>
      <c r="F36" s="15" t="s">
        <v>160</v>
      </c>
      <c r="G36" s="13" t="s">
        <v>161</v>
      </c>
      <c r="H36" s="13" t="s">
        <v>388</v>
      </c>
      <c r="I36" s="13" t="s">
        <v>362</v>
      </c>
      <c r="J36" s="13" t="s">
        <v>18</v>
      </c>
      <c r="K36" s="13" t="s">
        <v>188</v>
      </c>
      <c r="L36" s="13">
        <v>37</v>
      </c>
      <c r="M36" s="32" t="s">
        <v>386</v>
      </c>
      <c r="N36" s="34"/>
      <c r="O36" s="34"/>
      <c r="P36" s="34"/>
      <c r="Q36" s="34">
        <v>132000</v>
      </c>
      <c r="R36" s="34">
        <f>+Q36*7%</f>
        <v>9240</v>
      </c>
      <c r="S36" s="34">
        <f>+R36*19%</f>
        <v>1755.6</v>
      </c>
      <c r="T36" s="34">
        <f>+(Q36+R36+S36)*L36</f>
        <v>5290837.2</v>
      </c>
      <c r="U36" s="120"/>
      <c r="V36" s="120"/>
      <c r="W36" s="120"/>
      <c r="X36" s="120"/>
      <c r="Y36" s="129"/>
    </row>
    <row r="37" spans="1:25" ht="80" hidden="1" x14ac:dyDescent="0.2">
      <c r="A37" s="64" t="s">
        <v>162</v>
      </c>
      <c r="B37" s="64" t="s">
        <v>104</v>
      </c>
      <c r="C37" s="65">
        <v>45818</v>
      </c>
      <c r="D37" s="64" t="s">
        <v>63</v>
      </c>
      <c r="E37" s="66" t="s">
        <v>163</v>
      </c>
      <c r="F37" s="67" t="s">
        <v>165</v>
      </c>
      <c r="G37" s="64" t="s">
        <v>164</v>
      </c>
      <c r="H37" s="64" t="s">
        <v>517</v>
      </c>
      <c r="I37" s="64" t="s">
        <v>389</v>
      </c>
      <c r="J37" s="64" t="s">
        <v>18</v>
      </c>
      <c r="K37" s="64" t="s">
        <v>188</v>
      </c>
      <c r="L37" s="64">
        <v>2</v>
      </c>
      <c r="M37" s="68" t="s">
        <v>226</v>
      </c>
      <c r="N37" s="69"/>
      <c r="O37" s="69"/>
      <c r="P37" s="69"/>
      <c r="Q37" s="69">
        <f>445000+890000</f>
        <v>1335000</v>
      </c>
      <c r="R37" s="69">
        <f>+Q37*7%</f>
        <v>93450.000000000015</v>
      </c>
      <c r="S37" s="69">
        <f>+R37*19%</f>
        <v>17755.500000000004</v>
      </c>
      <c r="T37" s="69">
        <f>+(Q37+R37+S37)*L37</f>
        <v>2892411</v>
      </c>
      <c r="U37" s="71" t="s">
        <v>185</v>
      </c>
      <c r="V37" s="71" t="s">
        <v>383</v>
      </c>
      <c r="W37" s="71" t="s">
        <v>383</v>
      </c>
      <c r="X37" s="71" t="s">
        <v>383</v>
      </c>
      <c r="Y37" s="92" t="s">
        <v>185</v>
      </c>
    </row>
    <row r="38" spans="1:25" ht="48" hidden="1" x14ac:dyDescent="0.2">
      <c r="A38" s="13" t="s">
        <v>166</v>
      </c>
      <c r="B38" s="13" t="s">
        <v>104</v>
      </c>
      <c r="C38" s="14">
        <v>45819</v>
      </c>
      <c r="D38" s="13" t="s">
        <v>21</v>
      </c>
      <c r="E38" s="21" t="s">
        <v>167</v>
      </c>
      <c r="F38" s="15" t="s">
        <v>168</v>
      </c>
      <c r="G38" s="13" t="s">
        <v>169</v>
      </c>
      <c r="H38" s="13" t="s">
        <v>368</v>
      </c>
      <c r="I38" s="13" t="s">
        <v>369</v>
      </c>
      <c r="J38" s="13" t="s">
        <v>23</v>
      </c>
      <c r="K38" s="13" t="s">
        <v>186</v>
      </c>
      <c r="L38" s="13">
        <v>100</v>
      </c>
      <c r="M38" s="32" t="s">
        <v>371</v>
      </c>
      <c r="N38" s="34">
        <f>23603.36+33151.26+23603.36</f>
        <v>80357.98000000001</v>
      </c>
      <c r="O38" s="34">
        <f>N38*19%</f>
        <v>15268.016200000002</v>
      </c>
      <c r="P38" s="34">
        <f>N38+O38</f>
        <v>95625.996200000009</v>
      </c>
      <c r="Q38" s="34"/>
      <c r="R38" s="34"/>
      <c r="S38" s="34"/>
      <c r="T38" s="34">
        <f>(P38+Q38+R38+S38)*L38</f>
        <v>9562599.620000001</v>
      </c>
      <c r="U38" s="119" t="s">
        <v>185</v>
      </c>
      <c r="V38" s="119" t="s">
        <v>185</v>
      </c>
      <c r="W38" s="119" t="s">
        <v>185</v>
      </c>
      <c r="X38" s="119" t="s">
        <v>185</v>
      </c>
      <c r="Y38" s="127" t="s">
        <v>185</v>
      </c>
    </row>
    <row r="39" spans="1:25" ht="48" hidden="1" x14ac:dyDescent="0.2">
      <c r="A39" s="13" t="s">
        <v>166</v>
      </c>
      <c r="B39" s="13" t="s">
        <v>104</v>
      </c>
      <c r="C39" s="14">
        <v>45819</v>
      </c>
      <c r="D39" s="13" t="s">
        <v>21</v>
      </c>
      <c r="E39" s="21" t="s">
        <v>167</v>
      </c>
      <c r="F39" s="15" t="s">
        <v>168</v>
      </c>
      <c r="G39" s="13" t="s">
        <v>169</v>
      </c>
      <c r="H39" s="13" t="s">
        <v>368</v>
      </c>
      <c r="I39" s="13" t="s">
        <v>369</v>
      </c>
      <c r="J39" s="13" t="s">
        <v>23</v>
      </c>
      <c r="K39" s="13" t="s">
        <v>186</v>
      </c>
      <c r="L39" s="13">
        <v>1</v>
      </c>
      <c r="M39" s="32" t="s">
        <v>370</v>
      </c>
      <c r="N39" s="34">
        <v>2573421.85</v>
      </c>
      <c r="O39" s="34">
        <f>N39*19%</f>
        <v>488950.15150000004</v>
      </c>
      <c r="P39" s="34">
        <f>N39+O39</f>
        <v>3062372.0015000002</v>
      </c>
      <c r="Q39" s="34"/>
      <c r="R39" s="34"/>
      <c r="S39" s="34"/>
      <c r="T39" s="34">
        <f>(P39+Q39+R39+S39)*L39</f>
        <v>3062372.0015000002</v>
      </c>
      <c r="U39" s="120"/>
      <c r="V39" s="120"/>
      <c r="W39" s="120"/>
      <c r="X39" s="120"/>
      <c r="Y39" s="129"/>
    </row>
    <row r="40" spans="1:25" ht="48" hidden="1" x14ac:dyDescent="0.2">
      <c r="A40" s="64" t="s">
        <v>194</v>
      </c>
      <c r="B40" s="64" t="s">
        <v>104</v>
      </c>
      <c r="C40" s="65">
        <v>45826</v>
      </c>
      <c r="D40" s="64" t="s">
        <v>350</v>
      </c>
      <c r="E40" s="66" t="s">
        <v>195</v>
      </c>
      <c r="F40" s="67" t="s">
        <v>196</v>
      </c>
      <c r="G40" s="64" t="s">
        <v>197</v>
      </c>
      <c r="H40" s="64" t="s">
        <v>392</v>
      </c>
      <c r="I40" s="64" t="s">
        <v>391</v>
      </c>
      <c r="J40" s="64" t="s">
        <v>198</v>
      </c>
      <c r="K40" s="64" t="s">
        <v>390</v>
      </c>
      <c r="L40" s="64">
        <v>50</v>
      </c>
      <c r="M40" s="68" t="s">
        <v>385</v>
      </c>
      <c r="N40" s="69">
        <f>23603.36+34035.29+4862.18</f>
        <v>62500.83</v>
      </c>
      <c r="O40" s="69">
        <f t="shared" ref="O40" si="14">N40*19%</f>
        <v>11875.1577</v>
      </c>
      <c r="P40" s="69">
        <f t="shared" ref="P40" si="15">N40+O40</f>
        <v>74375.987699999998</v>
      </c>
      <c r="Q40" s="69"/>
      <c r="R40" s="69"/>
      <c r="S40" s="69"/>
      <c r="T40" s="69">
        <f>(P40+Q40+R40+S40)*L40</f>
        <v>3718799.3849999998</v>
      </c>
      <c r="U40" s="71" t="s">
        <v>185</v>
      </c>
      <c r="V40" s="71" t="s">
        <v>185</v>
      </c>
      <c r="W40" s="71" t="s">
        <v>185</v>
      </c>
      <c r="X40" s="71" t="s">
        <v>185</v>
      </c>
      <c r="Y40" s="92" t="s">
        <v>185</v>
      </c>
    </row>
    <row r="41" spans="1:25" ht="48" hidden="1" x14ac:dyDescent="0.2">
      <c r="A41" s="13" t="s">
        <v>199</v>
      </c>
      <c r="B41" s="13" t="s">
        <v>104</v>
      </c>
      <c r="C41" s="14">
        <v>45825</v>
      </c>
      <c r="D41" s="13" t="s">
        <v>350</v>
      </c>
      <c r="E41" s="21" t="s">
        <v>195</v>
      </c>
      <c r="F41" s="15" t="s">
        <v>200</v>
      </c>
      <c r="G41" s="13" t="s">
        <v>201</v>
      </c>
      <c r="H41" s="13" t="s">
        <v>393</v>
      </c>
      <c r="I41" s="13" t="s">
        <v>391</v>
      </c>
      <c r="J41" s="13" t="s">
        <v>198</v>
      </c>
      <c r="K41" s="13" t="s">
        <v>390</v>
      </c>
      <c r="L41" s="13">
        <v>30</v>
      </c>
      <c r="M41" s="32" t="s">
        <v>385</v>
      </c>
      <c r="N41" s="34">
        <f>23603.36+34035.29+4862.18</f>
        <v>62500.83</v>
      </c>
      <c r="O41" s="34">
        <f t="shared" ref="O41:O42" si="16">N41*19%</f>
        <v>11875.1577</v>
      </c>
      <c r="P41" s="34">
        <f t="shared" ref="P41:P42" si="17">N41+O41</f>
        <v>74375.987699999998</v>
      </c>
      <c r="Q41" s="34"/>
      <c r="R41" s="34"/>
      <c r="S41" s="34"/>
      <c r="T41" s="34">
        <f>(P41+Q41+R41+S41)*L41</f>
        <v>2231279.6310000001</v>
      </c>
      <c r="U41" s="35" t="s">
        <v>185</v>
      </c>
      <c r="V41" s="35" t="s">
        <v>185</v>
      </c>
      <c r="W41" s="35" t="s">
        <v>185</v>
      </c>
      <c r="X41" s="35" t="s">
        <v>185</v>
      </c>
      <c r="Y41" s="90" t="s">
        <v>185</v>
      </c>
    </row>
    <row r="42" spans="1:25" ht="64" hidden="1" x14ac:dyDescent="0.2">
      <c r="A42" s="64" t="s">
        <v>317</v>
      </c>
      <c r="B42" s="64" t="s">
        <v>318</v>
      </c>
      <c r="C42" s="65">
        <v>45827</v>
      </c>
      <c r="D42" s="64" t="s">
        <v>350</v>
      </c>
      <c r="E42" s="66" t="s">
        <v>319</v>
      </c>
      <c r="F42" s="67" t="s">
        <v>145</v>
      </c>
      <c r="G42" s="64" t="s">
        <v>320</v>
      </c>
      <c r="H42" s="64" t="s">
        <v>396</v>
      </c>
      <c r="I42" s="64" t="s">
        <v>395</v>
      </c>
      <c r="J42" s="64" t="s">
        <v>198</v>
      </c>
      <c r="K42" s="64" t="s">
        <v>390</v>
      </c>
      <c r="L42" s="64">
        <v>40</v>
      </c>
      <c r="M42" s="68" t="s">
        <v>394</v>
      </c>
      <c r="N42" s="69">
        <f>23603.36+34035.29+3801.68</f>
        <v>61440.33</v>
      </c>
      <c r="O42" s="69">
        <f t="shared" si="16"/>
        <v>11673.662700000001</v>
      </c>
      <c r="P42" s="69">
        <f t="shared" si="17"/>
        <v>73113.992700000003</v>
      </c>
      <c r="Q42" s="69"/>
      <c r="R42" s="69"/>
      <c r="S42" s="69"/>
      <c r="T42" s="69">
        <f>(P42+Q42+R42+S42)*L42</f>
        <v>2924559.7080000001</v>
      </c>
      <c r="U42" s="71" t="s">
        <v>185</v>
      </c>
      <c r="V42" s="71"/>
      <c r="W42" s="71"/>
      <c r="X42" s="71"/>
      <c r="Y42" s="92" t="s">
        <v>185</v>
      </c>
    </row>
    <row r="43" spans="1:25" ht="64" hidden="1" x14ac:dyDescent="0.2">
      <c r="A43" s="45" t="s">
        <v>321</v>
      </c>
      <c r="B43" s="45" t="s">
        <v>318</v>
      </c>
      <c r="C43" s="46">
        <v>45828</v>
      </c>
      <c r="D43" s="45" t="s">
        <v>193</v>
      </c>
      <c r="E43" s="81" t="s">
        <v>148</v>
      </c>
      <c r="F43" s="47" t="s">
        <v>322</v>
      </c>
      <c r="G43" s="45" t="s">
        <v>164</v>
      </c>
      <c r="H43" s="45" t="s">
        <v>335</v>
      </c>
      <c r="I43" s="45" t="s">
        <v>337</v>
      </c>
      <c r="J43" s="45" t="s">
        <v>14</v>
      </c>
      <c r="K43" s="45" t="s">
        <v>336</v>
      </c>
      <c r="L43" s="45">
        <v>35</v>
      </c>
      <c r="M43" s="82" t="s">
        <v>338</v>
      </c>
      <c r="N43" s="83">
        <f>23603.36+22100.84</f>
        <v>45704.2</v>
      </c>
      <c r="O43" s="83">
        <f>N43*19%</f>
        <v>8683.7979999999989</v>
      </c>
      <c r="P43" s="83">
        <f>N43+O43</f>
        <v>54387.997999999992</v>
      </c>
      <c r="Q43" s="83"/>
      <c r="R43" s="83"/>
      <c r="S43" s="83"/>
      <c r="T43" s="83">
        <f>P43*L43</f>
        <v>1903579.9299999997</v>
      </c>
      <c r="U43" s="43" t="s">
        <v>185</v>
      </c>
      <c r="V43" s="43" t="s">
        <v>185</v>
      </c>
      <c r="W43" s="43" t="s">
        <v>185</v>
      </c>
      <c r="X43" s="43" t="s">
        <v>185</v>
      </c>
      <c r="Y43" s="91" t="s">
        <v>185</v>
      </c>
    </row>
    <row r="44" spans="1:25" ht="32" hidden="1" x14ac:dyDescent="0.2">
      <c r="A44" s="64" t="s">
        <v>323</v>
      </c>
      <c r="B44" s="64" t="s">
        <v>104</v>
      </c>
      <c r="C44" s="65">
        <v>45833</v>
      </c>
      <c r="D44" s="64" t="s">
        <v>3</v>
      </c>
      <c r="E44" s="66" t="s">
        <v>96</v>
      </c>
      <c r="F44" s="67" t="s">
        <v>324</v>
      </c>
      <c r="G44" s="64" t="s">
        <v>325</v>
      </c>
      <c r="H44" s="64" t="s">
        <v>398</v>
      </c>
      <c r="I44" s="64" t="s">
        <v>397</v>
      </c>
      <c r="J44" s="64" t="s">
        <v>4</v>
      </c>
      <c r="K44" s="64" t="s">
        <v>334</v>
      </c>
      <c r="L44" s="64">
        <v>40</v>
      </c>
      <c r="M44" s="68" t="s">
        <v>172</v>
      </c>
      <c r="N44" s="69">
        <f>23603.36</f>
        <v>23603.360000000001</v>
      </c>
      <c r="O44" s="69">
        <f t="shared" ref="O44" si="18">N44*19%</f>
        <v>4484.6383999999998</v>
      </c>
      <c r="P44" s="69">
        <f t="shared" ref="P44" si="19">N44+O44</f>
        <v>28087.9984</v>
      </c>
      <c r="Q44" s="69"/>
      <c r="R44" s="69"/>
      <c r="S44" s="69"/>
      <c r="T44" s="69">
        <f t="shared" ref="T44:T55" si="20">(P44+Q44+R44+S44)*L44</f>
        <v>1123519.936</v>
      </c>
      <c r="U44" s="71" t="s">
        <v>185</v>
      </c>
      <c r="V44" s="71" t="s">
        <v>185</v>
      </c>
      <c r="W44" s="71" t="s">
        <v>185</v>
      </c>
      <c r="X44" s="71" t="s">
        <v>185</v>
      </c>
      <c r="Y44" s="71" t="s">
        <v>185</v>
      </c>
    </row>
    <row r="45" spans="1:25" ht="32" hidden="1" x14ac:dyDescent="0.2">
      <c r="A45" s="13" t="s">
        <v>326</v>
      </c>
      <c r="B45" s="13" t="s">
        <v>104</v>
      </c>
      <c r="C45" s="14">
        <v>45834</v>
      </c>
      <c r="D45" s="13" t="s">
        <v>3</v>
      </c>
      <c r="E45" s="21" t="s">
        <v>96</v>
      </c>
      <c r="F45" s="15" t="s">
        <v>327</v>
      </c>
      <c r="G45" s="13" t="s">
        <v>328</v>
      </c>
      <c r="H45" s="13" t="s">
        <v>399</v>
      </c>
      <c r="I45" s="13" t="s">
        <v>397</v>
      </c>
      <c r="J45" s="13" t="s">
        <v>4</v>
      </c>
      <c r="K45" s="13" t="s">
        <v>334</v>
      </c>
      <c r="L45" s="13">
        <v>40</v>
      </c>
      <c r="M45" s="32" t="s">
        <v>172</v>
      </c>
      <c r="N45" s="34">
        <f>23603.36</f>
        <v>23603.360000000001</v>
      </c>
      <c r="O45" s="34">
        <f t="shared" ref="O45" si="21">N45*19%</f>
        <v>4484.6383999999998</v>
      </c>
      <c r="P45" s="34">
        <f t="shared" ref="P45" si="22">N45+O45</f>
        <v>28087.9984</v>
      </c>
      <c r="Q45" s="34"/>
      <c r="R45" s="34"/>
      <c r="S45" s="34"/>
      <c r="T45" s="34">
        <f t="shared" si="20"/>
        <v>1123519.936</v>
      </c>
      <c r="U45" s="35" t="s">
        <v>185</v>
      </c>
      <c r="V45" s="35" t="s">
        <v>185</v>
      </c>
      <c r="W45" s="35" t="s">
        <v>185</v>
      </c>
      <c r="X45" s="35" t="s">
        <v>185</v>
      </c>
      <c r="Y45" s="35" t="s">
        <v>185</v>
      </c>
    </row>
    <row r="46" spans="1:25" ht="48" hidden="1" x14ac:dyDescent="0.2">
      <c r="A46" s="64" t="s">
        <v>329</v>
      </c>
      <c r="B46" s="64" t="s">
        <v>104</v>
      </c>
      <c r="C46" s="65">
        <v>45835</v>
      </c>
      <c r="D46" s="64" t="s">
        <v>3</v>
      </c>
      <c r="E46" s="66" t="s">
        <v>124</v>
      </c>
      <c r="F46" s="67" t="s">
        <v>125</v>
      </c>
      <c r="G46" s="64" t="s">
        <v>330</v>
      </c>
      <c r="H46" s="64" t="s">
        <v>401</v>
      </c>
      <c r="I46" s="64" t="s">
        <v>347</v>
      </c>
      <c r="J46" s="64" t="s">
        <v>4</v>
      </c>
      <c r="K46" s="64" t="s">
        <v>400</v>
      </c>
      <c r="L46" s="64">
        <v>43</v>
      </c>
      <c r="M46" s="68" t="s">
        <v>172</v>
      </c>
      <c r="N46" s="69">
        <f>22719.66</f>
        <v>22719.66</v>
      </c>
      <c r="O46" s="69">
        <f t="shared" ref="O46" si="23">N46*19%</f>
        <v>4316.7353999999996</v>
      </c>
      <c r="P46" s="69">
        <f t="shared" ref="P46" si="24">N46+O46</f>
        <v>27036.395400000001</v>
      </c>
      <c r="Q46" s="69"/>
      <c r="R46" s="69"/>
      <c r="S46" s="69"/>
      <c r="T46" s="69">
        <f t="shared" si="20"/>
        <v>1162565.0022</v>
      </c>
      <c r="U46" s="71" t="s">
        <v>185</v>
      </c>
      <c r="V46" s="71" t="s">
        <v>185</v>
      </c>
      <c r="W46" s="71" t="s">
        <v>185</v>
      </c>
      <c r="X46" s="71" t="s">
        <v>185</v>
      </c>
      <c r="Y46" s="71" t="s">
        <v>185</v>
      </c>
    </row>
    <row r="47" spans="1:25" ht="48" hidden="1" x14ac:dyDescent="0.2">
      <c r="A47" s="13" t="s">
        <v>402</v>
      </c>
      <c r="B47" s="13" t="s">
        <v>318</v>
      </c>
      <c r="C47" s="14">
        <v>45833</v>
      </c>
      <c r="D47" s="13" t="s">
        <v>3</v>
      </c>
      <c r="E47" s="21" t="s">
        <v>403</v>
      </c>
      <c r="F47" s="15" t="s">
        <v>404</v>
      </c>
      <c r="G47" s="13" t="s">
        <v>405</v>
      </c>
      <c r="H47" s="13" t="s">
        <v>473</v>
      </c>
      <c r="I47" s="13" t="s">
        <v>472</v>
      </c>
      <c r="J47" s="13" t="s">
        <v>4</v>
      </c>
      <c r="K47" s="13" t="s">
        <v>334</v>
      </c>
      <c r="L47" s="13">
        <v>2</v>
      </c>
      <c r="M47" s="32" t="s">
        <v>475</v>
      </c>
      <c r="N47" s="34">
        <v>20332.77</v>
      </c>
      <c r="O47" s="34">
        <f t="shared" ref="O47:O48" si="25">N47*19%</f>
        <v>3863.2263000000003</v>
      </c>
      <c r="P47" s="34">
        <f t="shared" ref="P47:P48" si="26">N47+O47</f>
        <v>24195.996299999999</v>
      </c>
      <c r="Q47" s="34"/>
      <c r="R47" s="34"/>
      <c r="S47" s="34"/>
      <c r="T47" s="34">
        <f t="shared" si="20"/>
        <v>48391.992599999998</v>
      </c>
      <c r="U47" s="140" t="s">
        <v>185</v>
      </c>
      <c r="V47" s="140" t="s">
        <v>185</v>
      </c>
      <c r="W47" s="140" t="s">
        <v>185</v>
      </c>
      <c r="X47" s="140" t="s">
        <v>185</v>
      </c>
      <c r="Y47" s="140" t="s">
        <v>185</v>
      </c>
    </row>
    <row r="48" spans="1:25" ht="48" hidden="1" x14ac:dyDescent="0.2">
      <c r="A48" s="13" t="s">
        <v>402</v>
      </c>
      <c r="B48" s="13" t="s">
        <v>318</v>
      </c>
      <c r="C48" s="14">
        <v>45833</v>
      </c>
      <c r="D48" s="13" t="s">
        <v>3</v>
      </c>
      <c r="E48" s="21" t="s">
        <v>403</v>
      </c>
      <c r="F48" s="15" t="s">
        <v>404</v>
      </c>
      <c r="G48" s="13" t="s">
        <v>405</v>
      </c>
      <c r="H48" s="13" t="s">
        <v>473</v>
      </c>
      <c r="I48" s="13" t="s">
        <v>472</v>
      </c>
      <c r="J48" s="13" t="s">
        <v>4</v>
      </c>
      <c r="K48" s="13" t="s">
        <v>334</v>
      </c>
      <c r="L48" s="13">
        <v>3</v>
      </c>
      <c r="M48" s="32" t="s">
        <v>475</v>
      </c>
      <c r="N48" s="34">
        <v>7248.74</v>
      </c>
      <c r="O48" s="34">
        <f t="shared" si="25"/>
        <v>1377.2606000000001</v>
      </c>
      <c r="P48" s="34">
        <f t="shared" si="26"/>
        <v>8626.0005999999994</v>
      </c>
      <c r="Q48" s="34"/>
      <c r="R48" s="34"/>
      <c r="S48" s="34"/>
      <c r="T48" s="34">
        <f t="shared" si="20"/>
        <v>25878.001799999998</v>
      </c>
      <c r="U48" s="140"/>
      <c r="V48" s="140"/>
      <c r="W48" s="140"/>
      <c r="X48" s="140"/>
      <c r="Y48" s="140"/>
    </row>
    <row r="49" spans="1:26" ht="48" hidden="1" x14ac:dyDescent="0.2">
      <c r="A49" s="13" t="s">
        <v>402</v>
      </c>
      <c r="B49" s="13" t="s">
        <v>318</v>
      </c>
      <c r="C49" s="14">
        <v>45833</v>
      </c>
      <c r="D49" s="13" t="s">
        <v>3</v>
      </c>
      <c r="E49" s="21" t="s">
        <v>403</v>
      </c>
      <c r="F49" s="15" t="s">
        <v>404</v>
      </c>
      <c r="G49" s="13" t="s">
        <v>405</v>
      </c>
      <c r="H49" s="13" t="s">
        <v>473</v>
      </c>
      <c r="I49" s="13" t="s">
        <v>472</v>
      </c>
      <c r="J49" s="13" t="s">
        <v>4</v>
      </c>
      <c r="K49" s="13" t="s">
        <v>334</v>
      </c>
      <c r="L49" s="13">
        <v>30</v>
      </c>
      <c r="M49" s="32" t="s">
        <v>476</v>
      </c>
      <c r="N49" s="34">
        <v>14498.15</v>
      </c>
      <c r="O49" s="34">
        <f t="shared" ref="O49:O51" si="27">N49*19%</f>
        <v>2754.6484999999998</v>
      </c>
      <c r="P49" s="34">
        <f t="shared" ref="P49:P51" si="28">N49+O49</f>
        <v>17252.798500000001</v>
      </c>
      <c r="Q49" s="34"/>
      <c r="R49" s="34"/>
      <c r="S49" s="34"/>
      <c r="T49" s="34">
        <f t="shared" si="20"/>
        <v>517583.95500000002</v>
      </c>
      <c r="U49" s="140"/>
      <c r="V49" s="140"/>
      <c r="W49" s="140"/>
      <c r="X49" s="140"/>
      <c r="Y49" s="140"/>
    </row>
    <row r="50" spans="1:26" ht="48" hidden="1" x14ac:dyDescent="0.2">
      <c r="A50" s="13" t="s">
        <v>402</v>
      </c>
      <c r="B50" s="13" t="s">
        <v>318</v>
      </c>
      <c r="C50" s="14">
        <v>45833</v>
      </c>
      <c r="D50" s="13" t="s">
        <v>3</v>
      </c>
      <c r="E50" s="21" t="s">
        <v>403</v>
      </c>
      <c r="F50" s="15" t="s">
        <v>404</v>
      </c>
      <c r="G50" s="13" t="s">
        <v>405</v>
      </c>
      <c r="H50" s="13" t="s">
        <v>473</v>
      </c>
      <c r="I50" s="13" t="s">
        <v>472</v>
      </c>
      <c r="J50" s="13" t="s">
        <v>4</v>
      </c>
      <c r="K50" s="13" t="s">
        <v>334</v>
      </c>
      <c r="L50" s="13">
        <v>600</v>
      </c>
      <c r="M50" s="32" t="s">
        <v>377</v>
      </c>
      <c r="N50" s="34">
        <v>13702.52</v>
      </c>
      <c r="O50" s="34">
        <f t="shared" si="27"/>
        <v>2603.4788000000003</v>
      </c>
      <c r="P50" s="34">
        <f t="shared" si="28"/>
        <v>16305.998800000001</v>
      </c>
      <c r="Q50" s="34"/>
      <c r="R50" s="34"/>
      <c r="S50" s="34"/>
      <c r="T50" s="34">
        <f t="shared" si="20"/>
        <v>9783599.2800000012</v>
      </c>
      <c r="U50" s="140"/>
      <c r="V50" s="140"/>
      <c r="W50" s="140"/>
      <c r="X50" s="140"/>
      <c r="Y50" s="140"/>
    </row>
    <row r="51" spans="1:26" ht="64" hidden="1" x14ac:dyDescent="0.2">
      <c r="A51" s="73" t="s">
        <v>406</v>
      </c>
      <c r="B51" s="73" t="s">
        <v>407</v>
      </c>
      <c r="C51" s="74">
        <v>45848</v>
      </c>
      <c r="D51" s="73" t="s">
        <v>193</v>
      </c>
      <c r="E51" s="75" t="s">
        <v>408</v>
      </c>
      <c r="F51" s="76" t="s">
        <v>474</v>
      </c>
      <c r="G51" s="73" t="s">
        <v>405</v>
      </c>
      <c r="H51" s="73" t="s">
        <v>482</v>
      </c>
      <c r="I51" s="73" t="s">
        <v>483</v>
      </c>
      <c r="J51" s="73" t="s">
        <v>14</v>
      </c>
      <c r="K51" s="73" t="s">
        <v>484</v>
      </c>
      <c r="L51" s="73">
        <v>50</v>
      </c>
      <c r="M51" s="77" t="s">
        <v>478</v>
      </c>
      <c r="N51" s="78">
        <f>28907.89+57462.18+22100.84+3801.68</f>
        <v>112272.59</v>
      </c>
      <c r="O51" s="78">
        <f t="shared" si="27"/>
        <v>21331.792099999999</v>
      </c>
      <c r="P51" s="78">
        <f t="shared" si="28"/>
        <v>133604.38209999999</v>
      </c>
      <c r="Q51" s="78"/>
      <c r="R51" s="78"/>
      <c r="S51" s="78"/>
      <c r="T51" s="78">
        <f t="shared" si="20"/>
        <v>6680219.1049999995</v>
      </c>
      <c r="U51" s="122" t="s">
        <v>185</v>
      </c>
      <c r="V51" s="122"/>
      <c r="W51" s="122"/>
      <c r="X51" s="122"/>
      <c r="Y51" s="130"/>
    </row>
    <row r="52" spans="1:26" ht="48" hidden="1" x14ac:dyDescent="0.2">
      <c r="A52" s="64" t="s">
        <v>406</v>
      </c>
      <c r="B52" s="64" t="s">
        <v>407</v>
      </c>
      <c r="C52" s="65">
        <v>45848</v>
      </c>
      <c r="D52" s="64" t="s">
        <v>193</v>
      </c>
      <c r="E52" s="66" t="s">
        <v>408</v>
      </c>
      <c r="F52" s="67" t="s">
        <v>474</v>
      </c>
      <c r="G52" s="64" t="s">
        <v>405</v>
      </c>
      <c r="H52" s="64" t="s">
        <v>482</v>
      </c>
      <c r="I52" s="64" t="s">
        <v>483</v>
      </c>
      <c r="J52" s="64" t="s">
        <v>14</v>
      </c>
      <c r="K52" s="64" t="s">
        <v>484</v>
      </c>
      <c r="L52" s="64">
        <v>1</v>
      </c>
      <c r="M52" s="68" t="s">
        <v>370</v>
      </c>
      <c r="N52" s="69">
        <f>4182363.25+1045378.15</f>
        <v>5227741.4000000004</v>
      </c>
      <c r="O52" s="69">
        <f t="shared" ref="O52:O58" si="29">N52*19%</f>
        <v>993270.86600000004</v>
      </c>
      <c r="P52" s="69">
        <f t="shared" ref="P52:P58" si="30">N52+O52</f>
        <v>6221012.2660000008</v>
      </c>
      <c r="Q52" s="69"/>
      <c r="R52" s="69"/>
      <c r="S52" s="69"/>
      <c r="T52" s="69">
        <f t="shared" si="20"/>
        <v>6221012.2660000008</v>
      </c>
      <c r="U52" s="122"/>
      <c r="V52" s="122"/>
      <c r="W52" s="122"/>
      <c r="X52" s="122"/>
      <c r="Y52" s="130"/>
    </row>
    <row r="53" spans="1:26" ht="32" hidden="1" x14ac:dyDescent="0.2">
      <c r="A53" s="64" t="s">
        <v>406</v>
      </c>
      <c r="B53" s="64" t="s">
        <v>407</v>
      </c>
      <c r="C53" s="65">
        <v>45848</v>
      </c>
      <c r="D53" s="64" t="s">
        <v>193</v>
      </c>
      <c r="E53" s="66" t="s">
        <v>408</v>
      </c>
      <c r="F53" s="67" t="s">
        <v>474</v>
      </c>
      <c r="G53" s="64" t="s">
        <v>405</v>
      </c>
      <c r="H53" s="64" t="s">
        <v>482</v>
      </c>
      <c r="I53" s="64" t="s">
        <v>483</v>
      </c>
      <c r="J53" s="64" t="s">
        <v>14</v>
      </c>
      <c r="K53" s="64" t="s">
        <v>484</v>
      </c>
      <c r="L53" s="64">
        <v>1</v>
      </c>
      <c r="M53" s="68" t="s">
        <v>477</v>
      </c>
      <c r="N53" s="69">
        <v>307643.7</v>
      </c>
      <c r="O53" s="69">
        <f t="shared" si="29"/>
        <v>58452.303</v>
      </c>
      <c r="P53" s="69">
        <f t="shared" si="30"/>
        <v>366096.00300000003</v>
      </c>
      <c r="Q53" s="69"/>
      <c r="R53" s="69"/>
      <c r="S53" s="69"/>
      <c r="T53" s="69">
        <f t="shared" si="20"/>
        <v>366096.00300000003</v>
      </c>
      <c r="U53" s="122"/>
      <c r="V53" s="122"/>
      <c r="W53" s="122"/>
      <c r="X53" s="122"/>
      <c r="Y53" s="130"/>
    </row>
    <row r="54" spans="1:26" ht="32" hidden="1" x14ac:dyDescent="0.2">
      <c r="A54" s="64" t="s">
        <v>406</v>
      </c>
      <c r="B54" s="64" t="s">
        <v>407</v>
      </c>
      <c r="C54" s="65">
        <v>45848</v>
      </c>
      <c r="D54" s="64" t="s">
        <v>193</v>
      </c>
      <c r="E54" s="66" t="s">
        <v>408</v>
      </c>
      <c r="F54" s="67" t="s">
        <v>474</v>
      </c>
      <c r="G54" s="64" t="s">
        <v>405</v>
      </c>
      <c r="H54" s="64" t="s">
        <v>482</v>
      </c>
      <c r="I54" s="64" t="s">
        <v>483</v>
      </c>
      <c r="J54" s="64" t="s">
        <v>14</v>
      </c>
      <c r="K54" s="64" t="s">
        <v>484</v>
      </c>
      <c r="L54" s="64">
        <v>1</v>
      </c>
      <c r="M54" s="68" t="s">
        <v>479</v>
      </c>
      <c r="N54" s="69">
        <f>1260504.2+315126.05</f>
        <v>1575630.25</v>
      </c>
      <c r="O54" s="69">
        <f t="shared" si="29"/>
        <v>299369.7475</v>
      </c>
      <c r="P54" s="69">
        <f t="shared" si="30"/>
        <v>1874999.9975000001</v>
      </c>
      <c r="Q54" s="69"/>
      <c r="R54" s="69"/>
      <c r="S54" s="69"/>
      <c r="T54" s="69">
        <f t="shared" si="20"/>
        <v>1874999.9975000001</v>
      </c>
      <c r="U54" s="122"/>
      <c r="V54" s="122"/>
      <c r="W54" s="122"/>
      <c r="X54" s="122"/>
      <c r="Y54" s="130"/>
    </row>
    <row r="55" spans="1:26" ht="32" hidden="1" x14ac:dyDescent="0.2">
      <c r="A55" s="64" t="s">
        <v>406</v>
      </c>
      <c r="B55" s="64" t="s">
        <v>407</v>
      </c>
      <c r="C55" s="65">
        <v>45848</v>
      </c>
      <c r="D55" s="64" t="s">
        <v>193</v>
      </c>
      <c r="E55" s="66" t="s">
        <v>408</v>
      </c>
      <c r="F55" s="67" t="s">
        <v>474</v>
      </c>
      <c r="G55" s="64" t="s">
        <v>405</v>
      </c>
      <c r="H55" s="64" t="s">
        <v>482</v>
      </c>
      <c r="I55" s="64" t="s">
        <v>483</v>
      </c>
      <c r="J55" s="64" t="s">
        <v>14</v>
      </c>
      <c r="K55" s="64" t="s">
        <v>484</v>
      </c>
      <c r="L55" s="64">
        <v>1</v>
      </c>
      <c r="M55" s="68" t="s">
        <v>480</v>
      </c>
      <c r="N55" s="69">
        <v>245761.34</v>
      </c>
      <c r="O55" s="69">
        <f t="shared" si="29"/>
        <v>46694.654600000002</v>
      </c>
      <c r="P55" s="69">
        <f t="shared" si="30"/>
        <v>292455.99459999998</v>
      </c>
      <c r="Q55" s="69"/>
      <c r="R55" s="69"/>
      <c r="S55" s="69"/>
      <c r="T55" s="69">
        <f t="shared" si="20"/>
        <v>292455.99459999998</v>
      </c>
      <c r="U55" s="122"/>
      <c r="V55" s="122"/>
      <c r="W55" s="122"/>
      <c r="X55" s="122"/>
      <c r="Y55" s="130"/>
    </row>
    <row r="56" spans="1:26" ht="32" hidden="1" x14ac:dyDescent="0.2">
      <c r="A56" s="64" t="s">
        <v>406</v>
      </c>
      <c r="B56" s="64" t="s">
        <v>407</v>
      </c>
      <c r="C56" s="65">
        <v>45848</v>
      </c>
      <c r="D56" s="64" t="s">
        <v>193</v>
      </c>
      <c r="E56" s="66" t="s">
        <v>408</v>
      </c>
      <c r="F56" s="67" t="s">
        <v>474</v>
      </c>
      <c r="G56" s="64" t="s">
        <v>405</v>
      </c>
      <c r="H56" s="64" t="s">
        <v>482</v>
      </c>
      <c r="I56" s="64" t="s">
        <v>483</v>
      </c>
      <c r="J56" s="64" t="s">
        <v>14</v>
      </c>
      <c r="K56" s="64" t="s">
        <v>484</v>
      </c>
      <c r="L56" s="64">
        <v>1</v>
      </c>
      <c r="M56" s="68" t="s">
        <v>488</v>
      </c>
      <c r="N56" s="69">
        <v>176806.72</v>
      </c>
      <c r="O56" s="69">
        <f t="shared" si="29"/>
        <v>33593.2768</v>
      </c>
      <c r="P56" s="69">
        <f t="shared" si="30"/>
        <v>210399.99679999999</v>
      </c>
      <c r="Q56" s="69"/>
      <c r="R56" s="69"/>
      <c r="S56" s="69"/>
      <c r="T56" s="69">
        <f t="shared" ref="T56" si="31">(P56+Q56+R56+S56)*L56</f>
        <v>210399.99679999999</v>
      </c>
      <c r="U56" s="122"/>
      <c r="V56" s="122"/>
      <c r="W56" s="122"/>
      <c r="X56" s="122"/>
      <c r="Y56" s="130"/>
    </row>
    <row r="57" spans="1:26" ht="32" hidden="1" x14ac:dyDescent="0.2">
      <c r="A57" s="64" t="s">
        <v>406</v>
      </c>
      <c r="B57" s="64" t="s">
        <v>407</v>
      </c>
      <c r="C57" s="65">
        <v>45848</v>
      </c>
      <c r="D57" s="64" t="s">
        <v>193</v>
      </c>
      <c r="E57" s="66" t="s">
        <v>408</v>
      </c>
      <c r="F57" s="67" t="s">
        <v>474</v>
      </c>
      <c r="G57" s="64" t="s">
        <v>405</v>
      </c>
      <c r="H57" s="64" t="s">
        <v>482</v>
      </c>
      <c r="I57" s="64" t="s">
        <v>483</v>
      </c>
      <c r="J57" s="64" t="s">
        <v>14</v>
      </c>
      <c r="K57" s="64" t="s">
        <v>484</v>
      </c>
      <c r="L57" s="64">
        <v>6</v>
      </c>
      <c r="M57" s="68" t="s">
        <v>574</v>
      </c>
      <c r="N57" s="69">
        <v>59583.87</v>
      </c>
      <c r="O57" s="69">
        <f t="shared" si="29"/>
        <v>11320.935300000001</v>
      </c>
      <c r="P57" s="69">
        <f t="shared" si="30"/>
        <v>70904.805300000007</v>
      </c>
      <c r="Q57" s="69"/>
      <c r="R57" s="69"/>
      <c r="S57" s="69"/>
      <c r="T57" s="69">
        <f t="shared" ref="T57" si="32">(P57+Q57+R57+S57)*L57</f>
        <v>425428.83180000004</v>
      </c>
      <c r="U57" s="122"/>
      <c r="V57" s="122"/>
      <c r="W57" s="122"/>
      <c r="X57" s="122"/>
      <c r="Y57" s="130"/>
    </row>
    <row r="58" spans="1:26" ht="32" hidden="1" x14ac:dyDescent="0.2">
      <c r="A58" s="64" t="s">
        <v>406</v>
      </c>
      <c r="B58" s="64" t="s">
        <v>407</v>
      </c>
      <c r="C58" s="65">
        <v>45848</v>
      </c>
      <c r="D58" s="64" t="s">
        <v>193</v>
      </c>
      <c r="E58" s="66" t="s">
        <v>408</v>
      </c>
      <c r="F58" s="67" t="s">
        <v>474</v>
      </c>
      <c r="G58" s="64" t="s">
        <v>405</v>
      </c>
      <c r="H58" s="64" t="s">
        <v>482</v>
      </c>
      <c r="I58" s="64" t="s">
        <v>483</v>
      </c>
      <c r="J58" s="64" t="s">
        <v>14</v>
      </c>
      <c r="K58" s="64" t="s">
        <v>484</v>
      </c>
      <c r="L58" s="64">
        <v>1</v>
      </c>
      <c r="M58" s="68" t="s">
        <v>575</v>
      </c>
      <c r="N58" s="69">
        <v>618823.52</v>
      </c>
      <c r="O58" s="69">
        <f t="shared" si="29"/>
        <v>117576.4688</v>
      </c>
      <c r="P58" s="69">
        <f t="shared" si="30"/>
        <v>736399.98880000005</v>
      </c>
      <c r="Q58" s="69"/>
      <c r="R58" s="69"/>
      <c r="S58" s="69"/>
      <c r="T58" s="69">
        <f t="shared" ref="T58" si="33">(P58+Q58+R58+S58)*L58</f>
        <v>736399.98880000005</v>
      </c>
      <c r="U58" s="123"/>
      <c r="V58" s="123"/>
      <c r="W58" s="123"/>
      <c r="X58" s="123"/>
      <c r="Y58" s="125"/>
      <c r="Z58">
        <v>736400</v>
      </c>
    </row>
    <row r="59" spans="1:26" ht="48" hidden="1" x14ac:dyDescent="0.2">
      <c r="A59" s="19" t="s">
        <v>409</v>
      </c>
      <c r="B59" s="19" t="s">
        <v>407</v>
      </c>
      <c r="C59" s="18">
        <v>45839</v>
      </c>
      <c r="D59" s="19" t="s">
        <v>193</v>
      </c>
      <c r="E59" s="40" t="s">
        <v>410</v>
      </c>
      <c r="F59" s="41" t="s">
        <v>122</v>
      </c>
      <c r="G59" s="19" t="s">
        <v>119</v>
      </c>
      <c r="H59" s="19"/>
      <c r="I59" s="19"/>
      <c r="J59" s="19" t="s">
        <v>14</v>
      </c>
      <c r="K59" s="19"/>
      <c r="L59" s="19">
        <v>90</v>
      </c>
      <c r="M59" s="37"/>
      <c r="N59" s="39"/>
      <c r="O59" s="39"/>
      <c r="P59" s="39"/>
      <c r="Q59" s="39"/>
      <c r="R59" s="39"/>
      <c r="S59" s="39"/>
      <c r="T59" s="39"/>
      <c r="U59" s="38"/>
      <c r="V59" s="38"/>
      <c r="W59" s="38"/>
      <c r="X59" s="38"/>
      <c r="Y59" s="93"/>
      <c r="Z59">
        <f>Z58/1.19</f>
        <v>618823.5294117647</v>
      </c>
    </row>
    <row r="60" spans="1:26" ht="64" hidden="1" x14ac:dyDescent="0.2">
      <c r="A60" s="64" t="s">
        <v>411</v>
      </c>
      <c r="B60" s="64" t="s">
        <v>407</v>
      </c>
      <c r="C60" s="65">
        <v>45842</v>
      </c>
      <c r="D60" s="64" t="s">
        <v>193</v>
      </c>
      <c r="E60" s="66" t="s">
        <v>148</v>
      </c>
      <c r="F60" s="67" t="s">
        <v>412</v>
      </c>
      <c r="G60" s="64" t="s">
        <v>413</v>
      </c>
      <c r="H60" s="64" t="s">
        <v>481</v>
      </c>
      <c r="I60" s="64" t="s">
        <v>337</v>
      </c>
      <c r="J60" s="64" t="s">
        <v>14</v>
      </c>
      <c r="K60" s="64" t="s">
        <v>37</v>
      </c>
      <c r="L60" s="64">
        <v>35</v>
      </c>
      <c r="M60" s="68" t="s">
        <v>485</v>
      </c>
      <c r="N60" s="69">
        <f>23603.7+12376.47+3801.34</f>
        <v>39781.509999999995</v>
      </c>
      <c r="O60" s="69">
        <f t="shared" ref="O60:O61" si="34">N60*19%</f>
        <v>7558.486899999999</v>
      </c>
      <c r="P60" s="69">
        <f t="shared" ref="P60:P61" si="35">N60+O60</f>
        <v>47339.996899999991</v>
      </c>
      <c r="Q60" s="69"/>
      <c r="R60" s="69"/>
      <c r="S60" s="69"/>
      <c r="T60" s="69">
        <f t="shared" ref="T60" si="36">P60*L60</f>
        <v>1656899.8914999997</v>
      </c>
      <c r="U60" s="71" t="s">
        <v>185</v>
      </c>
      <c r="V60" s="84"/>
      <c r="W60" s="84"/>
      <c r="X60" s="84"/>
      <c r="Y60" s="94"/>
    </row>
    <row r="61" spans="1:26" ht="80" hidden="1" x14ac:dyDescent="0.2">
      <c r="A61" s="50" t="s">
        <v>414</v>
      </c>
      <c r="B61" s="50" t="s">
        <v>407</v>
      </c>
      <c r="C61" s="51" t="s">
        <v>415</v>
      </c>
      <c r="D61" s="50" t="s">
        <v>193</v>
      </c>
      <c r="E61" s="49" t="s">
        <v>416</v>
      </c>
      <c r="F61" s="48" t="s">
        <v>417</v>
      </c>
      <c r="G61" s="50" t="s">
        <v>418</v>
      </c>
      <c r="H61" s="50" t="s">
        <v>486</v>
      </c>
      <c r="I61" s="50" t="s">
        <v>483</v>
      </c>
      <c r="J61" s="50" t="s">
        <v>14</v>
      </c>
      <c r="K61" s="50" t="s">
        <v>484</v>
      </c>
      <c r="L61" s="50">
        <v>150</v>
      </c>
      <c r="M61" s="55" t="s">
        <v>487</v>
      </c>
      <c r="N61" s="56">
        <f>28907.89+57462.18+28907.89+22100.84+3801.68</f>
        <v>141180.48000000001</v>
      </c>
      <c r="O61" s="56">
        <f t="shared" si="34"/>
        <v>26824.291200000003</v>
      </c>
      <c r="P61" s="56">
        <f t="shared" si="35"/>
        <v>168004.77120000002</v>
      </c>
      <c r="Q61" s="56"/>
      <c r="R61" s="56"/>
      <c r="S61" s="56"/>
      <c r="T61" s="56">
        <v>76095747.469999999</v>
      </c>
      <c r="U61" s="119"/>
      <c r="V61" s="119"/>
      <c r="W61" s="119"/>
      <c r="X61" s="119"/>
      <c r="Y61" s="127"/>
    </row>
    <row r="62" spans="1:26" hidden="1" x14ac:dyDescent="0.2">
      <c r="A62" s="13" t="s">
        <v>414</v>
      </c>
      <c r="B62" s="13" t="s">
        <v>407</v>
      </c>
      <c r="C62" s="14" t="s">
        <v>415</v>
      </c>
      <c r="D62" s="13" t="s">
        <v>193</v>
      </c>
      <c r="E62" s="21" t="s">
        <v>416</v>
      </c>
      <c r="F62" s="15" t="s">
        <v>417</v>
      </c>
      <c r="G62" s="13" t="s">
        <v>418</v>
      </c>
      <c r="H62" s="13" t="s">
        <v>486</v>
      </c>
      <c r="I62" s="13" t="s">
        <v>483</v>
      </c>
      <c r="J62" s="13" t="s">
        <v>14</v>
      </c>
      <c r="K62" s="13" t="s">
        <v>484</v>
      </c>
      <c r="L62" s="13">
        <v>4</v>
      </c>
      <c r="M62" s="32" t="s">
        <v>488</v>
      </c>
      <c r="N62" s="34">
        <v>176806.72</v>
      </c>
      <c r="O62" s="34">
        <f t="shared" ref="O62" si="37">N62*19%</f>
        <v>33593.2768</v>
      </c>
      <c r="P62" s="34">
        <f t="shared" ref="P62" si="38">N62+O62</f>
        <v>210399.99679999999</v>
      </c>
      <c r="Q62" s="34"/>
      <c r="R62" s="34"/>
      <c r="S62" s="34"/>
      <c r="T62" s="34"/>
      <c r="U62" s="126"/>
      <c r="V62" s="126"/>
      <c r="W62" s="126"/>
      <c r="X62" s="126"/>
      <c r="Y62" s="128"/>
    </row>
    <row r="63" spans="1:26" ht="48" hidden="1" x14ac:dyDescent="0.2">
      <c r="A63" s="13" t="s">
        <v>414</v>
      </c>
      <c r="B63" s="13" t="s">
        <v>407</v>
      </c>
      <c r="C63" s="14" t="s">
        <v>415</v>
      </c>
      <c r="D63" s="13" t="s">
        <v>193</v>
      </c>
      <c r="E63" s="21" t="s">
        <v>416</v>
      </c>
      <c r="F63" s="15" t="s">
        <v>417</v>
      </c>
      <c r="G63" s="13" t="s">
        <v>418</v>
      </c>
      <c r="H63" s="13" t="s">
        <v>486</v>
      </c>
      <c r="I63" s="13" t="s">
        <v>483</v>
      </c>
      <c r="J63" s="13" t="s">
        <v>14</v>
      </c>
      <c r="K63" s="13" t="s">
        <v>484</v>
      </c>
      <c r="L63" s="13">
        <v>2</v>
      </c>
      <c r="M63" s="32" t="s">
        <v>370</v>
      </c>
      <c r="N63" s="34">
        <v>4182363.25</v>
      </c>
      <c r="O63" s="34">
        <f>N63*19%</f>
        <v>794649.01749999996</v>
      </c>
      <c r="P63" s="34">
        <f>N63+O63</f>
        <v>4977012.2675000001</v>
      </c>
      <c r="Q63" s="34"/>
      <c r="R63" s="34"/>
      <c r="S63" s="34"/>
      <c r="T63" s="34"/>
      <c r="U63" s="126"/>
      <c r="V63" s="126"/>
      <c r="W63" s="126"/>
      <c r="X63" s="126"/>
      <c r="Y63" s="128"/>
    </row>
    <row r="64" spans="1:26" hidden="1" x14ac:dyDescent="0.2">
      <c r="A64" s="13" t="s">
        <v>414</v>
      </c>
      <c r="B64" s="13" t="s">
        <v>407</v>
      </c>
      <c r="C64" s="14" t="s">
        <v>415</v>
      </c>
      <c r="D64" s="13" t="s">
        <v>193</v>
      </c>
      <c r="E64" s="21" t="s">
        <v>416</v>
      </c>
      <c r="F64" s="15" t="s">
        <v>417</v>
      </c>
      <c r="G64" s="13" t="s">
        <v>418</v>
      </c>
      <c r="H64" s="13" t="s">
        <v>486</v>
      </c>
      <c r="I64" s="13" t="s">
        <v>483</v>
      </c>
      <c r="J64" s="13" t="s">
        <v>14</v>
      </c>
      <c r="K64" s="13" t="s">
        <v>484</v>
      </c>
      <c r="L64" s="13">
        <v>2</v>
      </c>
      <c r="M64" s="32" t="s">
        <v>477</v>
      </c>
      <c r="N64" s="34">
        <v>263442.02</v>
      </c>
      <c r="O64" s="34">
        <f>N64*19%</f>
        <v>50053.983800000002</v>
      </c>
      <c r="P64" s="34">
        <f>N64+O64</f>
        <v>313496.00380000001</v>
      </c>
      <c r="Q64" s="34"/>
      <c r="R64" s="34"/>
      <c r="S64" s="34"/>
      <c r="T64" s="34"/>
      <c r="U64" s="126"/>
      <c r="V64" s="126"/>
      <c r="W64" s="126"/>
      <c r="X64" s="126"/>
      <c r="Y64" s="128"/>
    </row>
    <row r="65" spans="1:27" hidden="1" x14ac:dyDescent="0.2">
      <c r="A65" s="13" t="s">
        <v>414</v>
      </c>
      <c r="B65" s="13" t="s">
        <v>407</v>
      </c>
      <c r="C65" s="14" t="s">
        <v>415</v>
      </c>
      <c r="D65" s="13" t="s">
        <v>193</v>
      </c>
      <c r="E65" s="21" t="s">
        <v>416</v>
      </c>
      <c r="F65" s="15" t="s">
        <v>417</v>
      </c>
      <c r="G65" s="13" t="s">
        <v>418</v>
      </c>
      <c r="H65" s="13" t="s">
        <v>486</v>
      </c>
      <c r="I65" s="13" t="s">
        <v>483</v>
      </c>
      <c r="J65" s="13" t="s">
        <v>14</v>
      </c>
      <c r="K65" s="13" t="s">
        <v>484</v>
      </c>
      <c r="L65" s="13">
        <v>1</v>
      </c>
      <c r="M65" s="32" t="s">
        <v>386</v>
      </c>
      <c r="N65" s="34"/>
      <c r="O65" s="34"/>
      <c r="P65" s="34"/>
      <c r="Q65" s="34">
        <v>15370000</v>
      </c>
      <c r="R65" s="34">
        <f>+Q65*7%</f>
        <v>1075900</v>
      </c>
      <c r="S65" s="34">
        <f>+R65*19%</f>
        <v>204421</v>
      </c>
      <c r="T65" s="34"/>
      <c r="U65" s="126"/>
      <c r="V65" s="126"/>
      <c r="W65" s="126"/>
      <c r="X65" s="126"/>
      <c r="Y65" s="128"/>
    </row>
    <row r="66" spans="1:27" hidden="1" x14ac:dyDescent="0.2">
      <c r="A66" s="45" t="s">
        <v>414</v>
      </c>
      <c r="B66" s="45" t="s">
        <v>407</v>
      </c>
      <c r="C66" s="46" t="s">
        <v>415</v>
      </c>
      <c r="D66" s="45" t="s">
        <v>193</v>
      </c>
      <c r="E66" s="81" t="s">
        <v>416</v>
      </c>
      <c r="F66" s="47" t="s">
        <v>417</v>
      </c>
      <c r="G66" s="45" t="s">
        <v>418</v>
      </c>
      <c r="H66" s="45" t="s">
        <v>486</v>
      </c>
      <c r="I66" s="45" t="s">
        <v>483</v>
      </c>
      <c r="J66" s="45" t="s">
        <v>14</v>
      </c>
      <c r="K66" s="45" t="s">
        <v>484</v>
      </c>
      <c r="L66" s="45">
        <v>2</v>
      </c>
      <c r="M66" s="82" t="s">
        <v>226</v>
      </c>
      <c r="N66" s="83"/>
      <c r="O66" s="83"/>
      <c r="P66" s="83"/>
      <c r="Q66" s="83">
        <v>1000000</v>
      </c>
      <c r="R66" s="83">
        <f>+Q66*7%</f>
        <v>70000</v>
      </c>
      <c r="S66" s="83">
        <f>+R66*19%</f>
        <v>13300</v>
      </c>
      <c r="T66" s="83"/>
      <c r="U66" s="120"/>
      <c r="V66" s="120"/>
      <c r="W66" s="120"/>
      <c r="X66" s="120"/>
      <c r="Y66" s="129"/>
    </row>
    <row r="67" spans="1:27" ht="48" hidden="1" x14ac:dyDescent="0.2">
      <c r="A67" s="64" t="s">
        <v>419</v>
      </c>
      <c r="B67" s="64" t="s">
        <v>407</v>
      </c>
      <c r="C67" s="65">
        <v>45845</v>
      </c>
      <c r="D67" s="64" t="s">
        <v>3</v>
      </c>
      <c r="E67" s="66" t="s">
        <v>124</v>
      </c>
      <c r="F67" s="67" t="s">
        <v>420</v>
      </c>
      <c r="G67" s="64" t="s">
        <v>421</v>
      </c>
      <c r="H67" s="64" t="s">
        <v>489</v>
      </c>
      <c r="I67" s="64" t="s">
        <v>347</v>
      </c>
      <c r="J67" s="64" t="s">
        <v>4</v>
      </c>
      <c r="K67" s="64" t="s">
        <v>334</v>
      </c>
      <c r="L67" s="64">
        <v>40</v>
      </c>
      <c r="M67" s="68" t="s">
        <v>172</v>
      </c>
      <c r="N67" s="69">
        <f>23603.36</f>
        <v>23603.360000000001</v>
      </c>
      <c r="O67" s="69">
        <f t="shared" ref="O67" si="39">N67*19%</f>
        <v>4484.6383999999998</v>
      </c>
      <c r="P67" s="69">
        <f t="shared" ref="P67" si="40">N67+O67</f>
        <v>28087.9984</v>
      </c>
      <c r="Q67" s="69"/>
      <c r="R67" s="69"/>
      <c r="S67" s="69"/>
      <c r="T67" s="69">
        <f>(P67+Q67+R67+S67)*L67</f>
        <v>1123519.936</v>
      </c>
      <c r="U67" s="71" t="s">
        <v>185</v>
      </c>
      <c r="V67" s="71" t="s">
        <v>185</v>
      </c>
      <c r="W67" s="71" t="s">
        <v>185</v>
      </c>
      <c r="X67" s="71" t="s">
        <v>185</v>
      </c>
      <c r="Y67" s="162"/>
    </row>
    <row r="68" spans="1:27" ht="48" hidden="1" x14ac:dyDescent="0.2">
      <c r="A68" s="13" t="s">
        <v>422</v>
      </c>
      <c r="B68" s="13" t="s">
        <v>407</v>
      </c>
      <c r="C68" s="14">
        <v>45856</v>
      </c>
      <c r="D68" s="13" t="s">
        <v>3</v>
      </c>
      <c r="E68" s="21" t="s">
        <v>124</v>
      </c>
      <c r="F68" s="15" t="s">
        <v>125</v>
      </c>
      <c r="G68" s="13" t="s">
        <v>423</v>
      </c>
      <c r="H68" s="13" t="s">
        <v>490</v>
      </c>
      <c r="I68" s="13" t="s">
        <v>347</v>
      </c>
      <c r="J68" s="13" t="s">
        <v>4</v>
      </c>
      <c r="K68" s="13" t="s">
        <v>334</v>
      </c>
      <c r="L68" s="13">
        <v>30</v>
      </c>
      <c r="M68" s="32" t="s">
        <v>172</v>
      </c>
      <c r="N68" s="34">
        <f>23603.7</f>
        <v>23603.7</v>
      </c>
      <c r="O68" s="34">
        <f t="shared" ref="O68" si="41">N68*19%</f>
        <v>4484.7030000000004</v>
      </c>
      <c r="P68" s="34">
        <f t="shared" ref="P68" si="42">N68+O68</f>
        <v>28088.403000000002</v>
      </c>
      <c r="Q68" s="34"/>
      <c r="R68" s="34"/>
      <c r="S68" s="34"/>
      <c r="T68" s="34">
        <f>(P68+Q68+R68+S68)*L68</f>
        <v>842652.09000000008</v>
      </c>
      <c r="U68" s="35" t="s">
        <v>185</v>
      </c>
      <c r="V68" s="35" t="s">
        <v>185</v>
      </c>
      <c r="W68" s="35" t="s">
        <v>185</v>
      </c>
      <c r="X68" s="35" t="s">
        <v>185</v>
      </c>
      <c r="Y68" s="143"/>
    </row>
    <row r="69" spans="1:27" ht="48" hidden="1" x14ac:dyDescent="0.2">
      <c r="A69" s="64" t="s">
        <v>424</v>
      </c>
      <c r="B69" s="64" t="s">
        <v>407</v>
      </c>
      <c r="C69" s="65">
        <v>45859</v>
      </c>
      <c r="D69" s="64" t="s">
        <v>3</v>
      </c>
      <c r="E69" s="66" t="s">
        <v>124</v>
      </c>
      <c r="F69" s="67" t="s">
        <v>420</v>
      </c>
      <c r="G69" s="64" t="s">
        <v>425</v>
      </c>
      <c r="H69" s="64" t="s">
        <v>491</v>
      </c>
      <c r="I69" s="64" t="s">
        <v>347</v>
      </c>
      <c r="J69" s="64" t="s">
        <v>4</v>
      </c>
      <c r="K69" s="64" t="s">
        <v>334</v>
      </c>
      <c r="L69" s="64">
        <v>40</v>
      </c>
      <c r="M69" s="68" t="s">
        <v>172</v>
      </c>
      <c r="N69" s="69">
        <f>23603.7</f>
        <v>23603.7</v>
      </c>
      <c r="O69" s="69">
        <f t="shared" ref="O69:O73" si="43">N69*19%</f>
        <v>4484.7030000000004</v>
      </c>
      <c r="P69" s="69">
        <f t="shared" ref="P69:P73" si="44">N69+O69</f>
        <v>28088.403000000002</v>
      </c>
      <c r="Q69" s="69"/>
      <c r="R69" s="69"/>
      <c r="S69" s="69"/>
      <c r="T69" s="69">
        <f>(P69+Q69+R69+S69)*L69</f>
        <v>1123536.1200000001</v>
      </c>
      <c r="U69" s="71" t="s">
        <v>185</v>
      </c>
      <c r="V69" s="71" t="s">
        <v>185</v>
      </c>
      <c r="W69" s="71" t="s">
        <v>185</v>
      </c>
      <c r="X69" s="71" t="s">
        <v>185</v>
      </c>
      <c r="Y69" s="162"/>
    </row>
    <row r="70" spans="1:27" ht="32" hidden="1" x14ac:dyDescent="0.2">
      <c r="A70" s="50" t="s">
        <v>426</v>
      </c>
      <c r="B70" s="50" t="s">
        <v>407</v>
      </c>
      <c r="C70" s="51">
        <v>45842</v>
      </c>
      <c r="D70" s="50" t="s">
        <v>63</v>
      </c>
      <c r="E70" s="49" t="s">
        <v>427</v>
      </c>
      <c r="F70" s="48" t="s">
        <v>428</v>
      </c>
      <c r="G70" s="50" t="s">
        <v>429</v>
      </c>
      <c r="H70" s="50" t="s">
        <v>492</v>
      </c>
      <c r="I70" s="50" t="s">
        <v>351</v>
      </c>
      <c r="J70" s="50" t="s">
        <v>18</v>
      </c>
      <c r="K70" s="50" t="s">
        <v>188</v>
      </c>
      <c r="L70" s="50">
        <v>25</v>
      </c>
      <c r="M70" s="55" t="s">
        <v>363</v>
      </c>
      <c r="N70" s="56">
        <f>23603.7+3801.34</f>
        <v>27405.040000000001</v>
      </c>
      <c r="O70" s="56">
        <f t="shared" si="43"/>
        <v>5206.9576000000006</v>
      </c>
      <c r="P70" s="56">
        <f t="shared" si="44"/>
        <v>32611.997600000002</v>
      </c>
      <c r="Q70" s="56"/>
      <c r="R70" s="56"/>
      <c r="S70" s="56"/>
      <c r="T70" s="56">
        <f>P70*L70</f>
        <v>815299.94000000006</v>
      </c>
      <c r="U70" s="44" t="s">
        <v>185</v>
      </c>
      <c r="V70" s="44" t="s">
        <v>185</v>
      </c>
      <c r="W70" s="44" t="s">
        <v>185</v>
      </c>
      <c r="X70" s="44" t="s">
        <v>185</v>
      </c>
    </row>
    <row r="71" spans="1:27" ht="32" hidden="1" x14ac:dyDescent="0.2">
      <c r="A71" s="64" t="s">
        <v>430</v>
      </c>
      <c r="B71" s="64" t="s">
        <v>407</v>
      </c>
      <c r="C71" s="65">
        <v>45841</v>
      </c>
      <c r="D71" s="64" t="s">
        <v>193</v>
      </c>
      <c r="E71" s="66" t="s">
        <v>431</v>
      </c>
      <c r="F71" s="67" t="s">
        <v>432</v>
      </c>
      <c r="G71" s="64" t="s">
        <v>405</v>
      </c>
      <c r="H71" s="64" t="s">
        <v>493</v>
      </c>
      <c r="I71" s="64" t="s">
        <v>496</v>
      </c>
      <c r="J71" s="64" t="s">
        <v>14</v>
      </c>
      <c r="K71" s="64" t="s">
        <v>37</v>
      </c>
      <c r="L71" s="64">
        <v>25</v>
      </c>
      <c r="M71" s="68" t="s">
        <v>494</v>
      </c>
      <c r="N71" s="69">
        <f>23603.7+34035.29</f>
        <v>57638.990000000005</v>
      </c>
      <c r="O71" s="69">
        <f t="shared" si="43"/>
        <v>10951.408100000001</v>
      </c>
      <c r="P71" s="69">
        <f t="shared" si="44"/>
        <v>68590.398100000006</v>
      </c>
      <c r="Q71" s="69"/>
      <c r="R71" s="69"/>
      <c r="S71" s="69"/>
      <c r="T71" s="69">
        <f>(P71+Q71+R71+S71)*L71</f>
        <v>1714759.9525000001</v>
      </c>
      <c r="U71" s="71" t="s">
        <v>185</v>
      </c>
      <c r="V71" s="71" t="s">
        <v>185</v>
      </c>
      <c r="W71" s="71"/>
      <c r="X71" s="71"/>
      <c r="Y71" s="94"/>
    </row>
    <row r="72" spans="1:27" hidden="1" x14ac:dyDescent="0.2">
      <c r="A72" s="13" t="s">
        <v>433</v>
      </c>
      <c r="B72" s="13" t="s">
        <v>407</v>
      </c>
      <c r="C72" s="14">
        <v>45848</v>
      </c>
      <c r="D72" s="13" t="s">
        <v>21</v>
      </c>
      <c r="E72" s="21" t="s">
        <v>434</v>
      </c>
      <c r="F72" s="15" t="s">
        <v>435</v>
      </c>
      <c r="G72" s="13" t="s">
        <v>405</v>
      </c>
      <c r="H72" s="13" t="s">
        <v>495</v>
      </c>
      <c r="I72" s="13" t="s">
        <v>497</v>
      </c>
      <c r="J72" s="13" t="s">
        <v>23</v>
      </c>
      <c r="K72" s="13" t="s">
        <v>256</v>
      </c>
      <c r="L72" s="13">
        <v>2</v>
      </c>
      <c r="M72" s="32" t="s">
        <v>475</v>
      </c>
      <c r="N72" s="34">
        <v>14498.15</v>
      </c>
      <c r="O72" s="34">
        <f t="shared" si="43"/>
        <v>2754.6484999999998</v>
      </c>
      <c r="P72" s="34">
        <f t="shared" si="44"/>
        <v>17252.798500000001</v>
      </c>
      <c r="Q72" s="34"/>
      <c r="R72" s="34"/>
      <c r="S72" s="34"/>
      <c r="T72" s="34">
        <f>(P72+Q72+R72+S72)*L72</f>
        <v>34505.597000000002</v>
      </c>
      <c r="U72" s="35" t="s">
        <v>185</v>
      </c>
      <c r="V72" s="35" t="s">
        <v>383</v>
      </c>
      <c r="W72" s="35" t="s">
        <v>383</v>
      </c>
      <c r="X72" s="35" t="s">
        <v>383</v>
      </c>
    </row>
    <row r="73" spans="1:27" ht="48" hidden="1" x14ac:dyDescent="0.2">
      <c r="A73" s="64" t="s">
        <v>436</v>
      </c>
      <c r="B73" s="64" t="s">
        <v>407</v>
      </c>
      <c r="C73" s="65">
        <v>45846</v>
      </c>
      <c r="D73" s="64" t="s">
        <v>193</v>
      </c>
      <c r="E73" s="66" t="s">
        <v>437</v>
      </c>
      <c r="F73" s="67" t="s">
        <v>122</v>
      </c>
      <c r="G73" s="64" t="s">
        <v>119</v>
      </c>
      <c r="H73" s="64" t="s">
        <v>498</v>
      </c>
      <c r="I73" s="64" t="s">
        <v>499</v>
      </c>
      <c r="J73" s="64" t="s">
        <v>14</v>
      </c>
      <c r="K73" s="64" t="s">
        <v>37</v>
      </c>
      <c r="L73" s="64">
        <v>120</v>
      </c>
      <c r="M73" s="68" t="s">
        <v>576</v>
      </c>
      <c r="N73" s="69">
        <f>22719.66+12376.47+3801.34</f>
        <v>38897.47</v>
      </c>
      <c r="O73" s="69">
        <f t="shared" si="43"/>
        <v>7390.5192999999999</v>
      </c>
      <c r="P73" s="69">
        <f t="shared" si="44"/>
        <v>46287.989300000001</v>
      </c>
      <c r="Q73" s="69"/>
      <c r="R73" s="69"/>
      <c r="S73" s="69"/>
      <c r="T73" s="69">
        <f>P73*L73</f>
        <v>5554558.716</v>
      </c>
      <c r="U73" s="121" t="s">
        <v>185</v>
      </c>
      <c r="V73" s="121"/>
      <c r="W73" s="121"/>
      <c r="X73" s="121"/>
      <c r="Y73" s="124" t="s">
        <v>185</v>
      </c>
      <c r="AA73" s="98">
        <v>287153.91999999998</v>
      </c>
    </row>
    <row r="74" spans="1:27" ht="48" hidden="1" x14ac:dyDescent="0.2">
      <c r="A74" s="64" t="s">
        <v>436</v>
      </c>
      <c r="B74" s="64" t="s">
        <v>407</v>
      </c>
      <c r="C74" s="65">
        <v>45846</v>
      </c>
      <c r="D74" s="64" t="s">
        <v>193</v>
      </c>
      <c r="E74" s="66" t="s">
        <v>437</v>
      </c>
      <c r="F74" s="67" t="s">
        <v>122</v>
      </c>
      <c r="G74" s="64" t="s">
        <v>119</v>
      </c>
      <c r="H74" s="64" t="s">
        <v>498</v>
      </c>
      <c r="I74" s="64" t="s">
        <v>499</v>
      </c>
      <c r="J74" s="64" t="s">
        <v>14</v>
      </c>
      <c r="K74" s="64" t="s">
        <v>37</v>
      </c>
      <c r="L74" s="64">
        <v>1</v>
      </c>
      <c r="M74" s="68" t="s">
        <v>370</v>
      </c>
      <c r="N74" s="69">
        <v>5469515.9699999997</v>
      </c>
      <c r="O74" s="69">
        <f>N74*19%</f>
        <v>1039208.0342999999</v>
      </c>
      <c r="P74" s="69">
        <f>N74+O74</f>
        <v>6508724.0043000001</v>
      </c>
      <c r="Q74" s="69"/>
      <c r="R74" s="69"/>
      <c r="S74" s="69"/>
      <c r="T74" s="69">
        <f>(P74+Q74+R74+S74)*L74</f>
        <v>6508724.0043000001</v>
      </c>
      <c r="U74" s="122"/>
      <c r="V74" s="122"/>
      <c r="W74" s="122"/>
      <c r="X74" s="122"/>
      <c r="Y74" s="130"/>
      <c r="AA74">
        <f>AA73/1.19</f>
        <v>241305.81512605041</v>
      </c>
    </row>
    <row r="75" spans="1:27" ht="48" hidden="1" x14ac:dyDescent="0.2">
      <c r="A75" s="64" t="s">
        <v>436</v>
      </c>
      <c r="B75" s="64" t="s">
        <v>407</v>
      </c>
      <c r="C75" s="65">
        <v>45846</v>
      </c>
      <c r="D75" s="64" t="s">
        <v>193</v>
      </c>
      <c r="E75" s="66" t="s">
        <v>437</v>
      </c>
      <c r="F75" s="67" t="s">
        <v>122</v>
      </c>
      <c r="G75" s="64" t="s">
        <v>119</v>
      </c>
      <c r="H75" s="64" t="s">
        <v>498</v>
      </c>
      <c r="I75" s="64" t="s">
        <v>499</v>
      </c>
      <c r="J75" s="64" t="s">
        <v>14</v>
      </c>
      <c r="K75" s="64" t="s">
        <v>37</v>
      </c>
      <c r="L75" s="64">
        <v>1</v>
      </c>
      <c r="M75" s="68" t="s">
        <v>477</v>
      </c>
      <c r="N75" s="69">
        <v>307643.7</v>
      </c>
      <c r="O75" s="69">
        <f>N75*19%</f>
        <v>58452.303</v>
      </c>
      <c r="P75" s="69">
        <f>N75+O75</f>
        <v>366096.00300000003</v>
      </c>
      <c r="Q75" s="69"/>
      <c r="R75" s="69"/>
      <c r="S75" s="69"/>
      <c r="T75" s="69">
        <f>(P75+Q75+R75+S75)*L75</f>
        <v>366096.00300000003</v>
      </c>
      <c r="U75" s="122"/>
      <c r="V75" s="122"/>
      <c r="W75" s="122"/>
      <c r="X75" s="122"/>
      <c r="Y75" s="130"/>
    </row>
    <row r="76" spans="1:27" ht="48" hidden="1" x14ac:dyDescent="0.2">
      <c r="A76" s="64" t="s">
        <v>436</v>
      </c>
      <c r="B76" s="64" t="s">
        <v>407</v>
      </c>
      <c r="C76" s="65">
        <v>45846</v>
      </c>
      <c r="D76" s="64" t="s">
        <v>193</v>
      </c>
      <c r="E76" s="66" t="s">
        <v>437</v>
      </c>
      <c r="F76" s="67" t="s">
        <v>122</v>
      </c>
      <c r="G76" s="64" t="s">
        <v>119</v>
      </c>
      <c r="H76" s="64" t="s">
        <v>498</v>
      </c>
      <c r="I76" s="64" t="s">
        <v>499</v>
      </c>
      <c r="J76" s="64" t="s">
        <v>14</v>
      </c>
      <c r="K76" s="64" t="s">
        <v>37</v>
      </c>
      <c r="L76" s="64">
        <v>6</v>
      </c>
      <c r="M76" s="68" t="s">
        <v>574</v>
      </c>
      <c r="N76" s="69">
        <v>59583.87</v>
      </c>
      <c r="O76" s="69">
        <f>N76*19%</f>
        <v>11320.935300000001</v>
      </c>
      <c r="P76" s="69">
        <f>N76+O76</f>
        <v>70904.805300000007</v>
      </c>
      <c r="Q76" s="69"/>
      <c r="R76" s="69"/>
      <c r="S76" s="69"/>
      <c r="T76" s="69">
        <f>(P76+Q76+R76+S76)*L76</f>
        <v>425428.83180000004</v>
      </c>
      <c r="U76" s="122"/>
      <c r="V76" s="122"/>
      <c r="W76" s="122"/>
      <c r="X76" s="122"/>
      <c r="Y76" s="130"/>
    </row>
    <row r="77" spans="1:27" ht="48" hidden="1" x14ac:dyDescent="0.2">
      <c r="A77" s="64" t="s">
        <v>436</v>
      </c>
      <c r="B77" s="64" t="s">
        <v>407</v>
      </c>
      <c r="C77" s="65">
        <v>45846</v>
      </c>
      <c r="D77" s="64" t="s">
        <v>193</v>
      </c>
      <c r="E77" s="66" t="s">
        <v>437</v>
      </c>
      <c r="F77" s="67" t="s">
        <v>122</v>
      </c>
      <c r="G77" s="64" t="s">
        <v>119</v>
      </c>
      <c r="H77" s="64" t="s">
        <v>498</v>
      </c>
      <c r="I77" s="64" t="s">
        <v>499</v>
      </c>
      <c r="J77" s="64" t="s">
        <v>14</v>
      </c>
      <c r="K77" s="64" t="s">
        <v>37</v>
      </c>
      <c r="L77" s="64">
        <v>2</v>
      </c>
      <c r="M77" s="68" t="s">
        <v>480</v>
      </c>
      <c r="N77" s="69">
        <v>245761.34</v>
      </c>
      <c r="O77" s="69">
        <f>N77*19%</f>
        <v>46694.654600000002</v>
      </c>
      <c r="P77" s="69">
        <f>N77+O77</f>
        <v>292455.99459999998</v>
      </c>
      <c r="Q77" s="69"/>
      <c r="R77" s="69"/>
      <c r="S77" s="69"/>
      <c r="T77" s="69">
        <f>(P77+Q77+R77+S77)*L77</f>
        <v>584911.98919999995</v>
      </c>
      <c r="U77" s="123"/>
      <c r="V77" s="123"/>
      <c r="W77" s="123"/>
      <c r="X77" s="123"/>
      <c r="Y77" s="125"/>
    </row>
    <row r="78" spans="1:27" ht="48" hidden="1" x14ac:dyDescent="0.2">
      <c r="A78" s="13" t="s">
        <v>438</v>
      </c>
      <c r="B78" s="13" t="s">
        <v>407</v>
      </c>
      <c r="C78" s="14">
        <v>45861</v>
      </c>
      <c r="D78" s="13" t="s">
        <v>21</v>
      </c>
      <c r="E78" s="21" t="s">
        <v>439</v>
      </c>
      <c r="F78" s="15" t="s">
        <v>440</v>
      </c>
      <c r="G78" s="13" t="s">
        <v>405</v>
      </c>
      <c r="H78" s="13" t="s">
        <v>500</v>
      </c>
      <c r="I78" s="13" t="s">
        <v>376</v>
      </c>
      <c r="J78" s="13" t="s">
        <v>23</v>
      </c>
      <c r="K78" s="13" t="s">
        <v>186</v>
      </c>
      <c r="L78" s="13">
        <v>60</v>
      </c>
      <c r="M78" s="32" t="s">
        <v>577</v>
      </c>
      <c r="N78" s="34">
        <f>28907.56+22100.84+57462.18</f>
        <v>108470.58</v>
      </c>
      <c r="O78" s="34">
        <f t="shared" ref="O78" si="45">N78*19%</f>
        <v>20609.410200000002</v>
      </c>
      <c r="P78" s="34">
        <f t="shared" ref="P78" si="46">N78+O78</f>
        <v>129079.9902</v>
      </c>
      <c r="Q78" s="34"/>
      <c r="R78" s="34"/>
      <c r="S78" s="34"/>
      <c r="T78" s="34">
        <f t="shared" ref="T78" si="47">P78*L78</f>
        <v>7744799.4120000005</v>
      </c>
      <c r="U78" s="119" t="s">
        <v>185</v>
      </c>
      <c r="V78" s="119"/>
      <c r="W78" s="119"/>
      <c r="X78" s="119"/>
      <c r="Y78" s="131"/>
    </row>
    <row r="79" spans="1:27" ht="48" hidden="1" x14ac:dyDescent="0.2">
      <c r="A79" s="13" t="s">
        <v>438</v>
      </c>
      <c r="B79" s="13" t="s">
        <v>407</v>
      </c>
      <c r="C79" s="14">
        <v>45861</v>
      </c>
      <c r="D79" s="13" t="s">
        <v>21</v>
      </c>
      <c r="E79" s="21" t="s">
        <v>439</v>
      </c>
      <c r="F79" s="15" t="s">
        <v>440</v>
      </c>
      <c r="G79" s="13" t="s">
        <v>405</v>
      </c>
      <c r="H79" s="13" t="s">
        <v>500</v>
      </c>
      <c r="I79" s="13" t="s">
        <v>376</v>
      </c>
      <c r="J79" s="13" t="s">
        <v>23</v>
      </c>
      <c r="K79" s="13" t="s">
        <v>186</v>
      </c>
      <c r="L79" s="13">
        <v>1</v>
      </c>
      <c r="M79" s="32" t="s">
        <v>370</v>
      </c>
      <c r="N79" s="34">
        <v>6033529.4100000001</v>
      </c>
      <c r="O79" s="34">
        <f>N79*19%</f>
        <v>1146370.5878999999</v>
      </c>
      <c r="P79" s="34">
        <f>N79+O79</f>
        <v>7179899.9978999998</v>
      </c>
      <c r="Q79" s="34"/>
      <c r="R79" s="34"/>
      <c r="S79" s="34"/>
      <c r="T79" s="34">
        <f t="shared" ref="T79" si="48">P79*L79</f>
        <v>7179899.9978999998</v>
      </c>
      <c r="U79" s="126"/>
      <c r="V79" s="126"/>
      <c r="W79" s="126"/>
      <c r="X79" s="126"/>
      <c r="Y79" s="132"/>
    </row>
    <row r="80" spans="1:27" ht="48" hidden="1" x14ac:dyDescent="0.2">
      <c r="A80" s="13" t="s">
        <v>438</v>
      </c>
      <c r="B80" s="13" t="s">
        <v>407</v>
      </c>
      <c r="C80" s="14">
        <v>45861</v>
      </c>
      <c r="D80" s="13" t="s">
        <v>21</v>
      </c>
      <c r="E80" s="21" t="s">
        <v>439</v>
      </c>
      <c r="F80" s="15" t="s">
        <v>440</v>
      </c>
      <c r="G80" s="13" t="s">
        <v>405</v>
      </c>
      <c r="H80" s="13" t="s">
        <v>500</v>
      </c>
      <c r="I80" s="13" t="s">
        <v>376</v>
      </c>
      <c r="J80" s="13" t="s">
        <v>23</v>
      </c>
      <c r="K80" s="13" t="s">
        <v>186</v>
      </c>
      <c r="L80" s="13">
        <v>7</v>
      </c>
      <c r="M80" s="32" t="s">
        <v>574</v>
      </c>
      <c r="N80" s="34">
        <v>59583.87</v>
      </c>
      <c r="O80" s="34">
        <f t="shared" ref="O80:O83" si="49">N80*19%</f>
        <v>11320.935300000001</v>
      </c>
      <c r="P80" s="34">
        <f t="shared" ref="P80:P83" si="50">N80+O80</f>
        <v>70904.805300000007</v>
      </c>
      <c r="Q80" s="34"/>
      <c r="R80" s="34"/>
      <c r="S80" s="34"/>
      <c r="T80" s="34">
        <f>P80*L80</f>
        <v>496333.63710000005</v>
      </c>
      <c r="U80" s="126"/>
      <c r="V80" s="126"/>
      <c r="W80" s="126"/>
      <c r="X80" s="126"/>
      <c r="Y80" s="132"/>
    </row>
    <row r="81" spans="1:25" ht="48" hidden="1" x14ac:dyDescent="0.2">
      <c r="A81" s="13" t="s">
        <v>438</v>
      </c>
      <c r="B81" s="13" t="s">
        <v>407</v>
      </c>
      <c r="C81" s="14">
        <v>45861</v>
      </c>
      <c r="D81" s="13" t="s">
        <v>21</v>
      </c>
      <c r="E81" s="21" t="s">
        <v>439</v>
      </c>
      <c r="F81" s="15" t="s">
        <v>440</v>
      </c>
      <c r="G81" s="13" t="s">
        <v>405</v>
      </c>
      <c r="H81" s="13" t="s">
        <v>500</v>
      </c>
      <c r="I81" s="13" t="s">
        <v>376</v>
      </c>
      <c r="J81" s="13" t="s">
        <v>23</v>
      </c>
      <c r="K81" s="13" t="s">
        <v>186</v>
      </c>
      <c r="L81" s="13">
        <v>1</v>
      </c>
      <c r="M81" s="32" t="s">
        <v>477</v>
      </c>
      <c r="N81" s="34">
        <v>263442.02</v>
      </c>
      <c r="O81" s="34">
        <f>N81*19%</f>
        <v>50053.983800000002</v>
      </c>
      <c r="P81" s="34">
        <f>N81+O81</f>
        <v>313496.00380000001</v>
      </c>
      <c r="Q81" s="34"/>
      <c r="R81" s="34"/>
      <c r="S81" s="34"/>
      <c r="T81" s="34">
        <f>(P81+Q81+R81+S81)*L81</f>
        <v>313496.00380000001</v>
      </c>
      <c r="U81" s="126"/>
      <c r="V81" s="126"/>
      <c r="W81" s="126"/>
      <c r="X81" s="126"/>
      <c r="Y81" s="132"/>
    </row>
    <row r="82" spans="1:25" ht="48" hidden="1" x14ac:dyDescent="0.2">
      <c r="A82" s="13" t="s">
        <v>438</v>
      </c>
      <c r="B82" s="13" t="s">
        <v>407</v>
      </c>
      <c r="C82" s="14">
        <v>45861</v>
      </c>
      <c r="D82" s="13" t="s">
        <v>21</v>
      </c>
      <c r="E82" s="21" t="s">
        <v>439</v>
      </c>
      <c r="F82" s="15" t="s">
        <v>440</v>
      </c>
      <c r="G82" s="13" t="s">
        <v>405</v>
      </c>
      <c r="H82" s="13" t="s">
        <v>500</v>
      </c>
      <c r="I82" s="13" t="s">
        <v>376</v>
      </c>
      <c r="J82" s="13" t="s">
        <v>23</v>
      </c>
      <c r="K82" s="13" t="s">
        <v>186</v>
      </c>
      <c r="L82" s="13">
        <v>1</v>
      </c>
      <c r="M82" s="32" t="s">
        <v>488</v>
      </c>
      <c r="N82" s="34">
        <v>176806.72</v>
      </c>
      <c r="O82" s="34">
        <f>N82*19%</f>
        <v>33593.2768</v>
      </c>
      <c r="P82" s="34">
        <f>N82+O82</f>
        <v>210399.99679999999</v>
      </c>
      <c r="Q82" s="34"/>
      <c r="R82" s="34"/>
      <c r="S82" s="34"/>
      <c r="T82" s="34">
        <f>(P82+Q82+R82+S82)*L82</f>
        <v>210399.99679999999</v>
      </c>
      <c r="U82" s="120"/>
      <c r="V82" s="120"/>
      <c r="W82" s="120"/>
      <c r="X82" s="120"/>
      <c r="Y82" s="133"/>
    </row>
    <row r="83" spans="1:25" ht="48" hidden="1" x14ac:dyDescent="0.2">
      <c r="A83" s="64" t="s">
        <v>441</v>
      </c>
      <c r="B83" s="64" t="s">
        <v>407</v>
      </c>
      <c r="C83" s="65">
        <v>45860</v>
      </c>
      <c r="D83" s="64" t="s">
        <v>3</v>
      </c>
      <c r="E83" s="66" t="s">
        <v>124</v>
      </c>
      <c r="F83" s="67" t="s">
        <v>442</v>
      </c>
      <c r="G83" s="64" t="s">
        <v>443</v>
      </c>
      <c r="H83" s="64" t="s">
        <v>578</v>
      </c>
      <c r="I83" s="64" t="s">
        <v>502</v>
      </c>
      <c r="J83" s="64" t="s">
        <v>4</v>
      </c>
      <c r="K83" s="64" t="s">
        <v>503</v>
      </c>
      <c r="L83" s="64">
        <v>62</v>
      </c>
      <c r="M83" s="68" t="s">
        <v>172</v>
      </c>
      <c r="N83" s="69">
        <f>22719.66</f>
        <v>22719.66</v>
      </c>
      <c r="O83" s="69">
        <f t="shared" si="49"/>
        <v>4316.7353999999996</v>
      </c>
      <c r="P83" s="69">
        <f t="shared" si="50"/>
        <v>27036.395400000001</v>
      </c>
      <c r="Q83" s="69"/>
      <c r="R83" s="69"/>
      <c r="S83" s="69"/>
      <c r="T83" s="69">
        <f t="shared" ref="T83:T86" si="51">(P83+Q83+R83+S83)*L83</f>
        <v>1676256.5148</v>
      </c>
      <c r="U83" s="71" t="s">
        <v>185</v>
      </c>
      <c r="V83" s="71" t="s">
        <v>185</v>
      </c>
      <c r="W83" s="71" t="s">
        <v>185</v>
      </c>
      <c r="X83" s="71" t="s">
        <v>185</v>
      </c>
      <c r="Y83" s="162"/>
    </row>
    <row r="84" spans="1:25" ht="48" hidden="1" x14ac:dyDescent="0.2">
      <c r="A84" s="13" t="s">
        <v>444</v>
      </c>
      <c r="B84" s="13" t="s">
        <v>407</v>
      </c>
      <c r="C84" s="14">
        <v>45861</v>
      </c>
      <c r="D84" s="13" t="s">
        <v>3</v>
      </c>
      <c r="E84" s="21" t="s">
        <v>124</v>
      </c>
      <c r="F84" s="15" t="s">
        <v>445</v>
      </c>
      <c r="G84" s="13" t="s">
        <v>443</v>
      </c>
      <c r="H84" s="13" t="s">
        <v>602</v>
      </c>
      <c r="I84" s="13" t="s">
        <v>502</v>
      </c>
      <c r="J84" s="13" t="s">
        <v>4</v>
      </c>
      <c r="K84" s="13" t="s">
        <v>334</v>
      </c>
      <c r="L84" s="13">
        <v>18</v>
      </c>
      <c r="M84" s="32" t="s">
        <v>172</v>
      </c>
      <c r="N84" s="34">
        <f>22719.66</f>
        <v>22719.66</v>
      </c>
      <c r="O84" s="34">
        <f t="shared" ref="O84:O85" si="52">N84*19%</f>
        <v>4316.7353999999996</v>
      </c>
      <c r="P84" s="34">
        <f t="shared" ref="P84:P85" si="53">N84+O84</f>
        <v>27036.395400000001</v>
      </c>
      <c r="Q84" s="34"/>
      <c r="R84" s="34"/>
      <c r="S84" s="34"/>
      <c r="T84" s="34">
        <f t="shared" si="51"/>
        <v>486655.11720000004</v>
      </c>
      <c r="U84" s="35" t="s">
        <v>185</v>
      </c>
      <c r="V84" s="35" t="s">
        <v>185</v>
      </c>
      <c r="W84" s="35" t="s">
        <v>185</v>
      </c>
      <c r="X84" s="35" t="s">
        <v>185</v>
      </c>
      <c r="Y84" s="143"/>
    </row>
    <row r="85" spans="1:25" ht="48" hidden="1" x14ac:dyDescent="0.2">
      <c r="A85" s="64" t="s">
        <v>446</v>
      </c>
      <c r="B85" s="64" t="s">
        <v>407</v>
      </c>
      <c r="C85" s="65">
        <v>45862</v>
      </c>
      <c r="D85" s="64" t="s">
        <v>3</v>
      </c>
      <c r="E85" s="66" t="s">
        <v>124</v>
      </c>
      <c r="F85" s="67" t="s">
        <v>445</v>
      </c>
      <c r="G85" s="64" t="s">
        <v>443</v>
      </c>
      <c r="H85" s="64" t="s">
        <v>601</v>
      </c>
      <c r="I85" s="64" t="s">
        <v>502</v>
      </c>
      <c r="J85" s="64" t="s">
        <v>4</v>
      </c>
      <c r="K85" s="64" t="s">
        <v>334</v>
      </c>
      <c r="L85" s="64">
        <v>80</v>
      </c>
      <c r="M85" s="68" t="s">
        <v>172</v>
      </c>
      <c r="N85" s="69">
        <f>22719.66</f>
        <v>22719.66</v>
      </c>
      <c r="O85" s="69">
        <f t="shared" si="52"/>
        <v>4316.7353999999996</v>
      </c>
      <c r="P85" s="69">
        <f t="shared" si="53"/>
        <v>27036.395400000001</v>
      </c>
      <c r="Q85" s="69"/>
      <c r="R85" s="69"/>
      <c r="S85" s="69"/>
      <c r="T85" s="69">
        <f t="shared" si="51"/>
        <v>2162911.6320000002</v>
      </c>
      <c r="U85" s="71" t="s">
        <v>185</v>
      </c>
      <c r="V85" s="71" t="s">
        <v>185</v>
      </c>
      <c r="W85" s="71" t="s">
        <v>185</v>
      </c>
      <c r="X85" s="71" t="s">
        <v>185</v>
      </c>
      <c r="Y85" s="162"/>
    </row>
    <row r="86" spans="1:25" ht="32" hidden="1" x14ac:dyDescent="0.2">
      <c r="A86" s="19" t="s">
        <v>447</v>
      </c>
      <c r="B86" s="19" t="s">
        <v>407</v>
      </c>
      <c r="C86" s="18">
        <v>45862</v>
      </c>
      <c r="D86" s="19" t="s">
        <v>3</v>
      </c>
      <c r="E86" s="40" t="s">
        <v>137</v>
      </c>
      <c r="F86" s="41" t="s">
        <v>134</v>
      </c>
      <c r="G86" s="19" t="s">
        <v>448</v>
      </c>
      <c r="H86" s="19" t="s">
        <v>566</v>
      </c>
      <c r="I86" s="19" t="s">
        <v>343</v>
      </c>
      <c r="J86" s="19" t="s">
        <v>4</v>
      </c>
      <c r="K86" s="19" t="s">
        <v>334</v>
      </c>
      <c r="L86" s="19">
        <v>25</v>
      </c>
      <c r="M86" s="37" t="s">
        <v>172</v>
      </c>
      <c r="N86" s="39">
        <f>23603.36</f>
        <v>23603.360000000001</v>
      </c>
      <c r="O86" s="39">
        <f t="shared" ref="O86:O87" si="54">N86*19%</f>
        <v>4484.6383999999998</v>
      </c>
      <c r="P86" s="39">
        <f t="shared" ref="P86:P87" si="55">N86+O86</f>
        <v>28087.9984</v>
      </c>
      <c r="Q86" s="39"/>
      <c r="R86" s="39"/>
      <c r="S86" s="39"/>
      <c r="T86" s="39">
        <f t="shared" si="51"/>
        <v>702199.96</v>
      </c>
      <c r="U86" s="38"/>
      <c r="V86" s="38"/>
      <c r="W86" s="38"/>
      <c r="X86" s="38"/>
      <c r="Y86" s="143"/>
    </row>
    <row r="87" spans="1:25" ht="64" x14ac:dyDescent="0.2">
      <c r="A87" s="73" t="s">
        <v>449</v>
      </c>
      <c r="B87" s="73" t="s">
        <v>407</v>
      </c>
      <c r="C87" s="74">
        <v>45856</v>
      </c>
      <c r="D87" s="73" t="s">
        <v>21</v>
      </c>
      <c r="E87" s="75" t="s">
        <v>450</v>
      </c>
      <c r="F87" s="76" t="s">
        <v>451</v>
      </c>
      <c r="G87" s="73" t="s">
        <v>452</v>
      </c>
      <c r="H87" s="73"/>
      <c r="I87" s="73" t="s">
        <v>369</v>
      </c>
      <c r="J87" s="73" t="s">
        <v>23</v>
      </c>
      <c r="K87" s="73" t="s">
        <v>256</v>
      </c>
      <c r="L87" s="73">
        <v>200</v>
      </c>
      <c r="M87" s="77" t="s">
        <v>504</v>
      </c>
      <c r="N87" s="78">
        <f>22719.66+22719.66</f>
        <v>45439.32</v>
      </c>
      <c r="O87" s="78">
        <f t="shared" si="54"/>
        <v>8633.4707999999991</v>
      </c>
      <c r="P87" s="78">
        <f t="shared" si="55"/>
        <v>54072.790800000002</v>
      </c>
      <c r="Q87" s="78"/>
      <c r="R87" s="78"/>
      <c r="S87" s="78"/>
      <c r="T87" s="78">
        <f t="shared" ref="T87:T97" si="56">(P87+Q87+R87+S87)*L87</f>
        <v>10814558.16</v>
      </c>
      <c r="U87" s="122" t="s">
        <v>185</v>
      </c>
      <c r="V87" s="122" t="s">
        <v>185</v>
      </c>
      <c r="W87" s="122" t="s">
        <v>185</v>
      </c>
      <c r="X87" s="122" t="s">
        <v>185</v>
      </c>
      <c r="Y87" s="72"/>
    </row>
    <row r="88" spans="1:25" ht="64" x14ac:dyDescent="0.2">
      <c r="A88" s="64" t="s">
        <v>449</v>
      </c>
      <c r="B88" s="64" t="s">
        <v>407</v>
      </c>
      <c r="C88" s="65">
        <v>45856</v>
      </c>
      <c r="D88" s="64" t="s">
        <v>21</v>
      </c>
      <c r="E88" s="66" t="s">
        <v>450</v>
      </c>
      <c r="F88" s="67" t="s">
        <v>451</v>
      </c>
      <c r="G88" s="64" t="s">
        <v>452</v>
      </c>
      <c r="H88" s="64"/>
      <c r="I88" s="64" t="s">
        <v>369</v>
      </c>
      <c r="J88" s="64" t="s">
        <v>23</v>
      </c>
      <c r="K88" s="64" t="s">
        <v>256</v>
      </c>
      <c r="L88" s="64">
        <v>300</v>
      </c>
      <c r="M88" s="68" t="s">
        <v>375</v>
      </c>
      <c r="N88" s="69">
        <v>3801.34</v>
      </c>
      <c r="O88" s="69">
        <f t="shared" ref="O88" si="57">N88*19%</f>
        <v>722.25459999999998</v>
      </c>
      <c r="P88" s="69">
        <f t="shared" ref="P88" si="58">N88+O88</f>
        <v>4523.5946000000004</v>
      </c>
      <c r="Q88" s="69"/>
      <c r="R88" s="69"/>
      <c r="S88" s="69"/>
      <c r="T88" s="69">
        <f t="shared" si="56"/>
        <v>1357078.3800000001</v>
      </c>
      <c r="U88" s="122"/>
      <c r="V88" s="122"/>
      <c r="W88" s="122"/>
      <c r="X88" s="122"/>
      <c r="Y88" s="72"/>
    </row>
    <row r="89" spans="1:25" ht="64" x14ac:dyDescent="0.2">
      <c r="A89" s="64" t="s">
        <v>449</v>
      </c>
      <c r="B89" s="64" t="s">
        <v>407</v>
      </c>
      <c r="C89" s="65">
        <v>45856</v>
      </c>
      <c r="D89" s="64" t="s">
        <v>21</v>
      </c>
      <c r="E89" s="66" t="s">
        <v>450</v>
      </c>
      <c r="F89" s="67" t="s">
        <v>451</v>
      </c>
      <c r="G89" s="64" t="s">
        <v>452</v>
      </c>
      <c r="H89" s="64"/>
      <c r="I89" s="64" t="s">
        <v>369</v>
      </c>
      <c r="J89" s="64" t="s">
        <v>23</v>
      </c>
      <c r="K89" s="64" t="s">
        <v>256</v>
      </c>
      <c r="L89" s="64">
        <v>83</v>
      </c>
      <c r="M89" s="68" t="s">
        <v>505</v>
      </c>
      <c r="N89" s="69">
        <v>34035.29</v>
      </c>
      <c r="O89" s="69">
        <f t="shared" ref="O89" si="59">N89*19%</f>
        <v>6466.7051000000001</v>
      </c>
      <c r="P89" s="69">
        <f t="shared" ref="P89" si="60">N89+O89</f>
        <v>40501.9951</v>
      </c>
      <c r="Q89" s="69"/>
      <c r="R89" s="69"/>
      <c r="S89" s="69"/>
      <c r="T89" s="69">
        <f t="shared" si="56"/>
        <v>3361665.5932999998</v>
      </c>
      <c r="U89" s="122"/>
      <c r="V89" s="122"/>
      <c r="W89" s="122"/>
      <c r="X89" s="122"/>
      <c r="Y89" s="72"/>
    </row>
    <row r="90" spans="1:25" ht="64" x14ac:dyDescent="0.2">
      <c r="A90" s="64" t="s">
        <v>449</v>
      </c>
      <c r="B90" s="64" t="s">
        <v>407</v>
      </c>
      <c r="C90" s="65">
        <v>45856</v>
      </c>
      <c r="D90" s="64" t="s">
        <v>21</v>
      </c>
      <c r="E90" s="66" t="s">
        <v>450</v>
      </c>
      <c r="F90" s="67" t="s">
        <v>451</v>
      </c>
      <c r="G90" s="64" t="s">
        <v>452</v>
      </c>
      <c r="H90" s="64"/>
      <c r="I90" s="64" t="s">
        <v>369</v>
      </c>
      <c r="J90" s="64" t="s">
        <v>23</v>
      </c>
      <c r="K90" s="64" t="s">
        <v>256</v>
      </c>
      <c r="L90" s="64">
        <v>1</v>
      </c>
      <c r="M90" s="68" t="s">
        <v>506</v>
      </c>
      <c r="N90" s="69">
        <v>4383922.6900000004</v>
      </c>
      <c r="O90" s="69">
        <f t="shared" ref="O90" si="61">N90*19%</f>
        <v>832945.31110000005</v>
      </c>
      <c r="P90" s="69">
        <f t="shared" ref="P90" si="62">N90+O90</f>
        <v>5216868.0011</v>
      </c>
      <c r="Q90" s="69"/>
      <c r="R90" s="69"/>
      <c r="S90" s="69"/>
      <c r="T90" s="69">
        <f t="shared" si="56"/>
        <v>5216868.0011</v>
      </c>
      <c r="U90" s="122"/>
      <c r="V90" s="122"/>
      <c r="W90" s="122"/>
      <c r="X90" s="122"/>
      <c r="Y90" s="72"/>
    </row>
    <row r="91" spans="1:25" ht="64" x14ac:dyDescent="0.2">
      <c r="A91" s="64" t="s">
        <v>449</v>
      </c>
      <c r="B91" s="64" t="s">
        <v>407</v>
      </c>
      <c r="C91" s="65">
        <v>45856</v>
      </c>
      <c r="D91" s="64" t="s">
        <v>21</v>
      </c>
      <c r="E91" s="66" t="s">
        <v>450</v>
      </c>
      <c r="F91" s="67" t="s">
        <v>451</v>
      </c>
      <c r="G91" s="64" t="s">
        <v>452</v>
      </c>
      <c r="H91" s="64"/>
      <c r="I91" s="64" t="s">
        <v>369</v>
      </c>
      <c r="J91" s="64" t="s">
        <v>23</v>
      </c>
      <c r="K91" s="64" t="s">
        <v>256</v>
      </c>
      <c r="L91" s="64">
        <v>12</v>
      </c>
      <c r="M91" s="68" t="s">
        <v>507</v>
      </c>
      <c r="N91" s="69">
        <v>613519.32999999996</v>
      </c>
      <c r="O91" s="69">
        <f t="shared" ref="O91:O98" si="63">N91*19%</f>
        <v>116568.6727</v>
      </c>
      <c r="P91" s="69">
        <f t="shared" ref="P91:P98" si="64">N91+O91</f>
        <v>730088.00269999995</v>
      </c>
      <c r="Q91" s="69"/>
      <c r="R91" s="69"/>
      <c r="S91" s="69"/>
      <c r="T91" s="69">
        <f t="shared" si="56"/>
        <v>8761056.032399999</v>
      </c>
      <c r="U91" s="122"/>
      <c r="V91" s="122"/>
      <c r="W91" s="122"/>
      <c r="X91" s="122"/>
      <c r="Y91" s="72"/>
    </row>
    <row r="92" spans="1:25" ht="64" x14ac:dyDescent="0.2">
      <c r="A92" s="64" t="s">
        <v>449</v>
      </c>
      <c r="B92" s="64" t="s">
        <v>407</v>
      </c>
      <c r="C92" s="65">
        <v>45856</v>
      </c>
      <c r="D92" s="64" t="s">
        <v>21</v>
      </c>
      <c r="E92" s="66" t="s">
        <v>450</v>
      </c>
      <c r="F92" s="67" t="s">
        <v>451</v>
      </c>
      <c r="G92" s="64" t="s">
        <v>452</v>
      </c>
      <c r="H92" s="64"/>
      <c r="I92" s="64" t="s">
        <v>369</v>
      </c>
      <c r="J92" s="64" t="s">
        <v>23</v>
      </c>
      <c r="K92" s="64" t="s">
        <v>256</v>
      </c>
      <c r="L92" s="64">
        <v>24</v>
      </c>
      <c r="M92" s="68" t="s">
        <v>508</v>
      </c>
      <c r="N92" s="69">
        <v>5304.2</v>
      </c>
      <c r="O92" s="69">
        <f t="shared" si="63"/>
        <v>1007.798</v>
      </c>
      <c r="P92" s="69">
        <f t="shared" si="64"/>
        <v>6311.9979999999996</v>
      </c>
      <c r="Q92" s="69"/>
      <c r="R92" s="69"/>
      <c r="S92" s="69"/>
      <c r="T92" s="69">
        <f t="shared" si="56"/>
        <v>151487.95199999999</v>
      </c>
      <c r="U92" s="122"/>
      <c r="V92" s="122"/>
      <c r="W92" s="122"/>
      <c r="X92" s="122"/>
      <c r="Y92" s="72"/>
    </row>
    <row r="93" spans="1:25" ht="64" x14ac:dyDescent="0.2">
      <c r="A93" s="64" t="s">
        <v>449</v>
      </c>
      <c r="B93" s="64" t="s">
        <v>407</v>
      </c>
      <c r="C93" s="65">
        <v>45856</v>
      </c>
      <c r="D93" s="64" t="s">
        <v>21</v>
      </c>
      <c r="E93" s="66" t="s">
        <v>450</v>
      </c>
      <c r="F93" s="67" t="s">
        <v>451</v>
      </c>
      <c r="G93" s="64" t="s">
        <v>452</v>
      </c>
      <c r="H93" s="64"/>
      <c r="I93" s="64" t="s">
        <v>369</v>
      </c>
      <c r="J93" s="64" t="s">
        <v>23</v>
      </c>
      <c r="K93" s="64" t="s">
        <v>256</v>
      </c>
      <c r="L93" s="64">
        <v>12</v>
      </c>
      <c r="M93" s="68" t="s">
        <v>509</v>
      </c>
      <c r="N93" s="69">
        <v>21924.37</v>
      </c>
      <c r="O93" s="69">
        <f t="shared" si="63"/>
        <v>4165.6302999999998</v>
      </c>
      <c r="P93" s="69">
        <f t="shared" si="64"/>
        <v>26090.0003</v>
      </c>
      <c r="Q93" s="69"/>
      <c r="R93" s="69"/>
      <c r="S93" s="69"/>
      <c r="T93" s="69">
        <f t="shared" si="56"/>
        <v>313080.0036</v>
      </c>
      <c r="U93" s="122"/>
      <c r="V93" s="122"/>
      <c r="W93" s="122"/>
      <c r="X93" s="122"/>
      <c r="Y93" s="72"/>
    </row>
    <row r="94" spans="1:25" ht="64" x14ac:dyDescent="0.2">
      <c r="A94" s="64" t="s">
        <v>449</v>
      </c>
      <c r="B94" s="64" t="s">
        <v>407</v>
      </c>
      <c r="C94" s="65">
        <v>45856</v>
      </c>
      <c r="D94" s="64" t="s">
        <v>21</v>
      </c>
      <c r="E94" s="66" t="s">
        <v>450</v>
      </c>
      <c r="F94" s="67" t="s">
        <v>451</v>
      </c>
      <c r="G94" s="64" t="s">
        <v>452</v>
      </c>
      <c r="H94" s="64"/>
      <c r="I94" s="64" t="s">
        <v>369</v>
      </c>
      <c r="J94" s="64" t="s">
        <v>23</v>
      </c>
      <c r="K94" s="64" t="s">
        <v>256</v>
      </c>
      <c r="L94" s="64">
        <v>2</v>
      </c>
      <c r="M94" s="68" t="s">
        <v>510</v>
      </c>
      <c r="N94" s="69">
        <v>1219966.3899999999</v>
      </c>
      <c r="O94" s="69">
        <f t="shared" si="63"/>
        <v>231793.61409999998</v>
      </c>
      <c r="P94" s="69">
        <f t="shared" si="64"/>
        <v>1451760.0040999998</v>
      </c>
      <c r="Q94" s="69"/>
      <c r="R94" s="69"/>
      <c r="S94" s="69"/>
      <c r="T94" s="69">
        <f t="shared" si="56"/>
        <v>2903520.0081999996</v>
      </c>
      <c r="U94" s="122"/>
      <c r="V94" s="122"/>
      <c r="W94" s="122"/>
      <c r="X94" s="122"/>
      <c r="Y94" s="72"/>
    </row>
    <row r="95" spans="1:25" ht="64" x14ac:dyDescent="0.2">
      <c r="A95" s="64" t="s">
        <v>449</v>
      </c>
      <c r="B95" s="64" t="s">
        <v>407</v>
      </c>
      <c r="C95" s="65">
        <v>45856</v>
      </c>
      <c r="D95" s="64" t="s">
        <v>21</v>
      </c>
      <c r="E95" s="66" t="s">
        <v>450</v>
      </c>
      <c r="F95" s="67" t="s">
        <v>451</v>
      </c>
      <c r="G95" s="64" t="s">
        <v>452</v>
      </c>
      <c r="H95" s="64"/>
      <c r="I95" s="64" t="s">
        <v>369</v>
      </c>
      <c r="J95" s="64" t="s">
        <v>23</v>
      </c>
      <c r="K95" s="64" t="s">
        <v>256</v>
      </c>
      <c r="L95" s="64">
        <v>1</v>
      </c>
      <c r="M95" s="68" t="s">
        <v>511</v>
      </c>
      <c r="N95" s="69">
        <v>2607899.16</v>
      </c>
      <c r="O95" s="69">
        <f t="shared" si="63"/>
        <v>495500.84040000004</v>
      </c>
      <c r="P95" s="69">
        <f t="shared" si="64"/>
        <v>3103400.0004000003</v>
      </c>
      <c r="Q95" s="69"/>
      <c r="R95" s="69"/>
      <c r="S95" s="69"/>
      <c r="T95" s="69">
        <f t="shared" si="56"/>
        <v>3103400.0004000003</v>
      </c>
      <c r="U95" s="122"/>
      <c r="V95" s="122"/>
      <c r="W95" s="122"/>
      <c r="X95" s="122"/>
      <c r="Y95" s="72"/>
    </row>
    <row r="96" spans="1:25" ht="64" x14ac:dyDescent="0.2">
      <c r="A96" s="64" t="s">
        <v>449</v>
      </c>
      <c r="B96" s="64" t="s">
        <v>407</v>
      </c>
      <c r="C96" s="65">
        <v>45856</v>
      </c>
      <c r="D96" s="64" t="s">
        <v>21</v>
      </c>
      <c r="E96" s="66" t="s">
        <v>450</v>
      </c>
      <c r="F96" s="67" t="s">
        <v>451</v>
      </c>
      <c r="G96" s="64" t="s">
        <v>452</v>
      </c>
      <c r="H96" s="64"/>
      <c r="I96" s="64" t="s">
        <v>369</v>
      </c>
      <c r="J96" s="64" t="s">
        <v>23</v>
      </c>
      <c r="K96" s="64" t="s">
        <v>256</v>
      </c>
      <c r="L96" s="64">
        <v>12</v>
      </c>
      <c r="M96" s="68" t="s">
        <v>603</v>
      </c>
      <c r="N96" s="69">
        <v>241305.82</v>
      </c>
      <c r="O96" s="69">
        <f t="shared" si="63"/>
        <v>45848.105800000005</v>
      </c>
      <c r="P96" s="69">
        <f t="shared" si="64"/>
        <v>287153.92580000003</v>
      </c>
      <c r="Q96" s="69"/>
      <c r="R96" s="69"/>
      <c r="S96" s="69"/>
      <c r="T96" s="69">
        <f t="shared" si="56"/>
        <v>3445847.1096000001</v>
      </c>
      <c r="U96" s="122"/>
      <c r="V96" s="122"/>
      <c r="W96" s="122"/>
      <c r="X96" s="122"/>
      <c r="Y96" s="72"/>
    </row>
    <row r="97" spans="1:27" ht="64" x14ac:dyDescent="0.2">
      <c r="A97" s="64" t="s">
        <v>449</v>
      </c>
      <c r="B97" s="64" t="s">
        <v>407</v>
      </c>
      <c r="C97" s="65">
        <v>45856</v>
      </c>
      <c r="D97" s="64" t="s">
        <v>21</v>
      </c>
      <c r="E97" s="66" t="s">
        <v>450</v>
      </c>
      <c r="F97" s="67" t="s">
        <v>451</v>
      </c>
      <c r="G97" s="64" t="s">
        <v>452</v>
      </c>
      <c r="H97" s="64"/>
      <c r="I97" s="64" t="s">
        <v>369</v>
      </c>
      <c r="J97" s="64" t="s">
        <v>23</v>
      </c>
      <c r="K97" s="64" t="s">
        <v>256</v>
      </c>
      <c r="L97" s="64">
        <v>2</v>
      </c>
      <c r="M97" s="68" t="s">
        <v>480</v>
      </c>
      <c r="N97" s="69">
        <v>245761.34</v>
      </c>
      <c r="O97" s="69">
        <f>N97*19%</f>
        <v>46694.654600000002</v>
      </c>
      <c r="P97" s="69">
        <f>N97+O97</f>
        <v>292455.99459999998</v>
      </c>
      <c r="Q97" s="69"/>
      <c r="R97" s="69"/>
      <c r="S97" s="69"/>
      <c r="T97" s="69">
        <f t="shared" si="56"/>
        <v>584911.98919999995</v>
      </c>
      <c r="U97" s="123"/>
      <c r="V97" s="123"/>
      <c r="W97" s="123"/>
      <c r="X97" s="123"/>
      <c r="Y97" s="72"/>
    </row>
    <row r="98" spans="1:27" ht="64" hidden="1" x14ac:dyDescent="0.2">
      <c r="A98" s="13" t="s">
        <v>453</v>
      </c>
      <c r="B98" s="13" t="s">
        <v>407</v>
      </c>
      <c r="C98" s="14">
        <v>45853</v>
      </c>
      <c r="D98" s="13" t="s">
        <v>21</v>
      </c>
      <c r="E98" s="21" t="s">
        <v>450</v>
      </c>
      <c r="F98" s="15" t="s">
        <v>451</v>
      </c>
      <c r="G98" s="13" t="s">
        <v>405</v>
      </c>
      <c r="H98" s="13" t="s">
        <v>604</v>
      </c>
      <c r="I98" s="13" t="s">
        <v>369</v>
      </c>
      <c r="J98" s="13" t="s">
        <v>23</v>
      </c>
      <c r="K98" s="13" t="s">
        <v>256</v>
      </c>
      <c r="L98" s="13">
        <v>300</v>
      </c>
      <c r="M98" s="32" t="s">
        <v>512</v>
      </c>
      <c r="N98" s="34">
        <v>20332.77</v>
      </c>
      <c r="O98" s="34">
        <f t="shared" si="63"/>
        <v>3863.2263000000003</v>
      </c>
      <c r="P98" s="34">
        <f t="shared" si="64"/>
        <v>24195.996299999999</v>
      </c>
      <c r="Q98" s="34"/>
      <c r="R98" s="34"/>
      <c r="S98" s="34"/>
      <c r="T98" s="34">
        <v>23700000</v>
      </c>
      <c r="U98" s="35"/>
      <c r="V98" s="35"/>
      <c r="W98" s="35"/>
      <c r="X98" s="35"/>
    </row>
    <row r="99" spans="1:27" ht="64" hidden="1" x14ac:dyDescent="0.2">
      <c r="A99" s="13" t="s">
        <v>453</v>
      </c>
      <c r="B99" s="13" t="s">
        <v>407</v>
      </c>
      <c r="C99" s="14">
        <v>45853</v>
      </c>
      <c r="D99" s="13" t="s">
        <v>21</v>
      </c>
      <c r="E99" s="21" t="s">
        <v>450</v>
      </c>
      <c r="F99" s="15" t="s">
        <v>451</v>
      </c>
      <c r="G99" s="13" t="s">
        <v>405</v>
      </c>
      <c r="H99" s="13" t="s">
        <v>604</v>
      </c>
      <c r="I99" s="13" t="s">
        <v>369</v>
      </c>
      <c r="J99" s="13" t="s">
        <v>23</v>
      </c>
      <c r="K99" s="13" t="s">
        <v>256</v>
      </c>
      <c r="L99" s="13">
        <v>300</v>
      </c>
      <c r="M99" s="32" t="s">
        <v>512</v>
      </c>
      <c r="N99" s="34">
        <v>20332.77</v>
      </c>
      <c r="O99" s="34">
        <f t="shared" ref="O99" si="65">N99*19%</f>
        <v>3863.2263000000003</v>
      </c>
      <c r="P99" s="34">
        <f t="shared" ref="P99" si="66">N99+O99</f>
        <v>24195.996299999999</v>
      </c>
      <c r="Q99" s="34"/>
      <c r="R99" s="34"/>
      <c r="S99" s="34"/>
      <c r="T99" s="34"/>
      <c r="U99" s="35"/>
      <c r="V99" s="35"/>
      <c r="W99" s="35"/>
      <c r="X99" s="35"/>
    </row>
    <row r="100" spans="1:27" ht="64" x14ac:dyDescent="0.2">
      <c r="A100" s="19" t="s">
        <v>454</v>
      </c>
      <c r="B100" s="19" t="s">
        <v>407</v>
      </c>
      <c r="C100" s="18">
        <v>45853</v>
      </c>
      <c r="D100" s="19" t="s">
        <v>21</v>
      </c>
      <c r="E100" s="40" t="s">
        <v>450</v>
      </c>
      <c r="F100" s="41" t="s">
        <v>451</v>
      </c>
      <c r="G100" s="19" t="s">
        <v>452</v>
      </c>
      <c r="H100" s="19"/>
      <c r="I100" s="19"/>
      <c r="J100" s="19" t="s">
        <v>23</v>
      </c>
      <c r="K100" s="19"/>
      <c r="L100" s="19"/>
      <c r="M100" s="37"/>
      <c r="N100" s="39"/>
      <c r="O100" s="39"/>
      <c r="P100" s="39"/>
      <c r="Q100" s="39"/>
      <c r="R100" s="39"/>
      <c r="S100" s="39"/>
      <c r="T100" s="39"/>
      <c r="U100" s="38"/>
      <c r="V100" s="38"/>
      <c r="W100" s="38"/>
      <c r="X100" s="38"/>
    </row>
    <row r="101" spans="1:27" ht="64" hidden="1" x14ac:dyDescent="0.2">
      <c r="A101" s="13" t="s">
        <v>455</v>
      </c>
      <c r="B101" s="13" t="s">
        <v>407</v>
      </c>
      <c r="C101" s="14">
        <v>45862</v>
      </c>
      <c r="D101" s="13" t="s">
        <v>193</v>
      </c>
      <c r="E101" s="21" t="s">
        <v>148</v>
      </c>
      <c r="F101" s="15" t="s">
        <v>456</v>
      </c>
      <c r="G101" s="13" t="s">
        <v>457</v>
      </c>
      <c r="H101" s="13"/>
      <c r="I101" s="13" t="s">
        <v>513</v>
      </c>
      <c r="J101" s="13" t="s">
        <v>14</v>
      </c>
      <c r="K101" s="13" t="s">
        <v>37</v>
      </c>
      <c r="L101" s="13">
        <v>50</v>
      </c>
      <c r="M101" s="32" t="s">
        <v>501</v>
      </c>
      <c r="N101" s="34">
        <f>23603.36+22100.84</f>
        <v>45704.2</v>
      </c>
      <c r="O101" s="34">
        <f t="shared" ref="O101" si="67">N101*19%</f>
        <v>8683.7979999999989</v>
      </c>
      <c r="P101" s="34">
        <f t="shared" ref="P101" si="68">N101+O101</f>
        <v>54387.997999999992</v>
      </c>
      <c r="Q101" s="34"/>
      <c r="R101" s="34"/>
      <c r="S101" s="34"/>
      <c r="T101" s="34">
        <f t="shared" ref="T101:T102" si="69">(P101+Q101+R101+S101)*L101</f>
        <v>2719399.8999999994</v>
      </c>
      <c r="U101" s="119" t="s">
        <v>185</v>
      </c>
      <c r="V101" s="35"/>
      <c r="W101" s="35"/>
      <c r="X101" s="35"/>
    </row>
    <row r="102" spans="1:27" ht="64" hidden="1" x14ac:dyDescent="0.2">
      <c r="A102" s="13" t="s">
        <v>455</v>
      </c>
      <c r="B102" s="13" t="s">
        <v>407</v>
      </c>
      <c r="C102" s="14">
        <v>45862</v>
      </c>
      <c r="D102" s="13" t="s">
        <v>193</v>
      </c>
      <c r="E102" s="21" t="s">
        <v>148</v>
      </c>
      <c r="F102" s="15" t="s">
        <v>456</v>
      </c>
      <c r="G102" s="13" t="s">
        <v>457</v>
      </c>
      <c r="H102" s="13"/>
      <c r="I102" s="13" t="s">
        <v>513</v>
      </c>
      <c r="J102" s="13" t="s">
        <v>14</v>
      </c>
      <c r="K102" s="13" t="s">
        <v>37</v>
      </c>
      <c r="L102" s="13">
        <v>1</v>
      </c>
      <c r="M102" s="32" t="s">
        <v>506</v>
      </c>
      <c r="N102" s="34">
        <v>3069364.71</v>
      </c>
      <c r="O102" s="34">
        <f t="shared" ref="O102" si="70">N102*19%</f>
        <v>583179.29489999998</v>
      </c>
      <c r="P102" s="34">
        <f t="shared" ref="P102" si="71">N102+O102</f>
        <v>3652544.0049000001</v>
      </c>
      <c r="Q102" s="34"/>
      <c r="R102" s="34"/>
      <c r="S102" s="34"/>
      <c r="T102" s="34">
        <f t="shared" si="69"/>
        <v>3652544.0049000001</v>
      </c>
      <c r="U102" s="120"/>
      <c r="V102" s="35"/>
      <c r="W102" s="35"/>
      <c r="X102" s="35"/>
    </row>
    <row r="103" spans="1:27" ht="32" hidden="1" x14ac:dyDescent="0.2">
      <c r="A103" s="64" t="s">
        <v>458</v>
      </c>
      <c r="B103" s="64" t="s">
        <v>407</v>
      </c>
      <c r="C103" s="65">
        <v>45861</v>
      </c>
      <c r="D103" s="64" t="s">
        <v>3</v>
      </c>
      <c r="E103" s="66" t="s">
        <v>137</v>
      </c>
      <c r="F103" s="67" t="s">
        <v>134</v>
      </c>
      <c r="G103" s="64" t="s">
        <v>448</v>
      </c>
      <c r="H103" s="64" t="s">
        <v>565</v>
      </c>
      <c r="I103" s="64" t="s">
        <v>343</v>
      </c>
      <c r="J103" s="64" t="s">
        <v>4</v>
      </c>
      <c r="K103" s="64" t="s">
        <v>334</v>
      </c>
      <c r="L103" s="64">
        <v>60</v>
      </c>
      <c r="M103" s="68" t="s">
        <v>172</v>
      </c>
      <c r="N103" s="69">
        <f>23603.7</f>
        <v>23603.7</v>
      </c>
      <c r="O103" s="69">
        <f t="shared" ref="O103" si="72">N103*19%</f>
        <v>4484.7030000000004</v>
      </c>
      <c r="P103" s="69">
        <f t="shared" ref="P103" si="73">N103+O103</f>
        <v>28088.403000000002</v>
      </c>
      <c r="Q103" s="69"/>
      <c r="R103" s="69"/>
      <c r="S103" s="69"/>
      <c r="T103" s="69">
        <f t="shared" ref="T103:T109" si="74">(P103+Q103+R103+S103)*L103</f>
        <v>1685304.1800000002</v>
      </c>
      <c r="U103" s="71" t="s">
        <v>185</v>
      </c>
      <c r="V103" s="71" t="s">
        <v>185</v>
      </c>
      <c r="W103" s="71" t="s">
        <v>185</v>
      </c>
      <c r="X103" s="71" t="s">
        <v>185</v>
      </c>
      <c r="Y103" s="162"/>
    </row>
    <row r="104" spans="1:27" ht="32" hidden="1" x14ac:dyDescent="0.2">
      <c r="A104" s="13" t="s">
        <v>459</v>
      </c>
      <c r="B104" s="13" t="s">
        <v>407</v>
      </c>
      <c r="C104" s="14">
        <v>45860</v>
      </c>
      <c r="D104" s="13" t="s">
        <v>3</v>
      </c>
      <c r="E104" s="21" t="s">
        <v>133</v>
      </c>
      <c r="F104" s="15" t="s">
        <v>134</v>
      </c>
      <c r="G104" s="13" t="s">
        <v>448</v>
      </c>
      <c r="H104" s="13" t="s">
        <v>564</v>
      </c>
      <c r="I104" s="13" t="s">
        <v>343</v>
      </c>
      <c r="J104" s="13" t="s">
        <v>4</v>
      </c>
      <c r="K104" s="13" t="s">
        <v>334</v>
      </c>
      <c r="L104" s="13">
        <v>30</v>
      </c>
      <c r="M104" s="32" t="s">
        <v>172</v>
      </c>
      <c r="N104" s="34">
        <f>23603.7</f>
        <v>23603.7</v>
      </c>
      <c r="O104" s="34">
        <f t="shared" ref="O104" si="75">N104*19%</f>
        <v>4484.7030000000004</v>
      </c>
      <c r="P104" s="34">
        <f t="shared" ref="P104" si="76">N104+O104</f>
        <v>28088.403000000002</v>
      </c>
      <c r="Q104" s="34"/>
      <c r="R104" s="34"/>
      <c r="S104" s="34"/>
      <c r="T104" s="34">
        <f t="shared" si="74"/>
        <v>842652.09000000008</v>
      </c>
      <c r="U104" s="35" t="s">
        <v>185</v>
      </c>
      <c r="V104" s="35" t="s">
        <v>185</v>
      </c>
      <c r="W104" s="35" t="s">
        <v>185</v>
      </c>
      <c r="X104" s="35" t="s">
        <v>185</v>
      </c>
      <c r="Y104" s="143"/>
    </row>
    <row r="105" spans="1:27" ht="32" hidden="1" x14ac:dyDescent="0.2">
      <c r="A105" s="64" t="s">
        <v>460</v>
      </c>
      <c r="B105" s="64" t="s">
        <v>407</v>
      </c>
      <c r="C105" s="65">
        <v>45864</v>
      </c>
      <c r="D105" s="64" t="s">
        <v>3</v>
      </c>
      <c r="E105" s="66" t="s">
        <v>96</v>
      </c>
      <c r="F105" s="67" t="s">
        <v>461</v>
      </c>
      <c r="G105" s="64" t="s">
        <v>462</v>
      </c>
      <c r="H105" s="64" t="s">
        <v>563</v>
      </c>
      <c r="I105" s="64" t="s">
        <v>397</v>
      </c>
      <c r="J105" s="64" t="s">
        <v>4</v>
      </c>
      <c r="K105" s="64" t="s">
        <v>334</v>
      </c>
      <c r="L105" s="64">
        <v>30</v>
      </c>
      <c r="M105" s="68" t="s">
        <v>172</v>
      </c>
      <c r="N105" s="69">
        <f>23603.36</f>
        <v>23603.360000000001</v>
      </c>
      <c r="O105" s="69">
        <f t="shared" ref="O105" si="77">N105*19%</f>
        <v>4484.6383999999998</v>
      </c>
      <c r="P105" s="69">
        <f t="shared" ref="P105" si="78">N105+O105</f>
        <v>28087.9984</v>
      </c>
      <c r="Q105" s="69"/>
      <c r="R105" s="69"/>
      <c r="S105" s="69"/>
      <c r="T105" s="69">
        <f t="shared" si="74"/>
        <v>842639.95200000005</v>
      </c>
      <c r="U105" s="71"/>
      <c r="V105" s="71"/>
      <c r="W105" s="71"/>
      <c r="X105" s="71"/>
      <c r="Y105" s="162"/>
    </row>
    <row r="106" spans="1:27" ht="32" hidden="1" x14ac:dyDescent="0.2">
      <c r="A106" s="13" t="s">
        <v>463</v>
      </c>
      <c r="B106" s="13" t="s">
        <v>407</v>
      </c>
      <c r="C106" s="14">
        <v>45867</v>
      </c>
      <c r="D106" s="13" t="s">
        <v>3</v>
      </c>
      <c r="E106" s="21" t="s">
        <v>96</v>
      </c>
      <c r="F106" s="15" t="s">
        <v>464</v>
      </c>
      <c r="G106" s="13" t="s">
        <v>465</v>
      </c>
      <c r="H106" s="13" t="s">
        <v>562</v>
      </c>
      <c r="I106" s="13" t="s">
        <v>397</v>
      </c>
      <c r="J106" s="13" t="s">
        <v>4</v>
      </c>
      <c r="K106" s="13" t="s">
        <v>334</v>
      </c>
      <c r="L106" s="13">
        <v>100</v>
      </c>
      <c r="M106" s="32" t="s">
        <v>172</v>
      </c>
      <c r="N106" s="34">
        <v>22719.66</v>
      </c>
      <c r="O106" s="34">
        <f t="shared" ref="O106" si="79">N106*19%</f>
        <v>4316.7353999999996</v>
      </c>
      <c r="P106" s="34">
        <f t="shared" ref="P106" si="80">N106+O106</f>
        <v>27036.395400000001</v>
      </c>
      <c r="Q106" s="34"/>
      <c r="R106" s="34"/>
      <c r="S106" s="34"/>
      <c r="T106" s="34">
        <f t="shared" si="74"/>
        <v>2703639.54</v>
      </c>
      <c r="U106" s="35" t="s">
        <v>185</v>
      </c>
      <c r="V106" s="35"/>
      <c r="W106" s="35"/>
      <c r="X106" s="35"/>
      <c r="Y106" s="143"/>
    </row>
    <row r="107" spans="1:27" ht="64" hidden="1" x14ac:dyDescent="0.2">
      <c r="A107" s="73" t="s">
        <v>466</v>
      </c>
      <c r="B107" s="73" t="s">
        <v>407</v>
      </c>
      <c r="C107" s="74">
        <v>45856</v>
      </c>
      <c r="D107" s="73" t="s">
        <v>21</v>
      </c>
      <c r="E107" s="75" t="s">
        <v>450</v>
      </c>
      <c r="F107" s="76" t="s">
        <v>451</v>
      </c>
      <c r="G107" s="73" t="s">
        <v>405</v>
      </c>
      <c r="H107" s="73"/>
      <c r="I107" s="73" t="s">
        <v>376</v>
      </c>
      <c r="J107" s="73" t="s">
        <v>23</v>
      </c>
      <c r="K107" s="73" t="s">
        <v>37</v>
      </c>
      <c r="L107" s="73">
        <v>1</v>
      </c>
      <c r="M107" s="77" t="s">
        <v>514</v>
      </c>
      <c r="N107" s="78">
        <v>350961.34</v>
      </c>
      <c r="O107" s="78">
        <f t="shared" ref="O107" si="81">N107*19%</f>
        <v>66682.654600000009</v>
      </c>
      <c r="P107" s="78">
        <f t="shared" ref="P107" si="82">N107+O107</f>
        <v>417643.99460000003</v>
      </c>
      <c r="Q107" s="78"/>
      <c r="R107" s="78"/>
      <c r="S107" s="78"/>
      <c r="T107" s="78">
        <v>28017644</v>
      </c>
      <c r="U107" s="79"/>
      <c r="V107" s="79"/>
      <c r="W107" s="79"/>
      <c r="X107" s="79"/>
      <c r="Y107" s="72"/>
    </row>
    <row r="108" spans="1:27" ht="64" hidden="1" x14ac:dyDescent="0.2">
      <c r="A108" s="64" t="s">
        <v>466</v>
      </c>
      <c r="B108" s="64" t="s">
        <v>407</v>
      </c>
      <c r="C108" s="65">
        <v>45856</v>
      </c>
      <c r="D108" s="64" t="s">
        <v>21</v>
      </c>
      <c r="E108" s="66" t="s">
        <v>450</v>
      </c>
      <c r="F108" s="67" t="s">
        <v>451</v>
      </c>
      <c r="G108" s="64" t="s">
        <v>405</v>
      </c>
      <c r="H108" s="64"/>
      <c r="I108" s="64" t="s">
        <v>376</v>
      </c>
      <c r="J108" s="64" t="s">
        <v>23</v>
      </c>
      <c r="K108" s="64" t="s">
        <v>37</v>
      </c>
      <c r="L108" s="64">
        <v>300</v>
      </c>
      <c r="M108" s="68" t="s">
        <v>515</v>
      </c>
      <c r="N108" s="69">
        <v>30000</v>
      </c>
      <c r="O108" s="69">
        <f t="shared" ref="O108" si="83">N108*19%</f>
        <v>5700</v>
      </c>
      <c r="P108" s="69">
        <f t="shared" ref="P108" si="84">N108+O108</f>
        <v>35700</v>
      </c>
      <c r="Q108" s="69"/>
      <c r="R108" s="69"/>
      <c r="S108" s="69"/>
      <c r="T108" s="69"/>
      <c r="U108" s="71"/>
      <c r="V108" s="71"/>
      <c r="W108" s="71"/>
      <c r="X108" s="71"/>
      <c r="Y108" s="72"/>
    </row>
    <row r="109" spans="1:27" ht="48" hidden="1" x14ac:dyDescent="0.2">
      <c r="A109" s="13" t="s">
        <v>467</v>
      </c>
      <c r="B109" s="13" t="s">
        <v>407</v>
      </c>
      <c r="C109" s="14">
        <v>45853</v>
      </c>
      <c r="D109" s="13" t="s">
        <v>193</v>
      </c>
      <c r="E109" s="21" t="s">
        <v>468</v>
      </c>
      <c r="F109" s="15" t="s">
        <v>469</v>
      </c>
      <c r="G109" s="13" t="s">
        <v>119</v>
      </c>
      <c r="H109" s="13"/>
      <c r="I109" s="13" t="s">
        <v>389</v>
      </c>
      <c r="J109" s="13" t="s">
        <v>14</v>
      </c>
      <c r="K109" s="13" t="s">
        <v>37</v>
      </c>
      <c r="L109" s="13">
        <v>1</v>
      </c>
      <c r="M109" s="32" t="s">
        <v>516</v>
      </c>
      <c r="N109" s="34">
        <v>243109.24</v>
      </c>
      <c r="O109" s="34">
        <f t="shared" ref="O109" si="85">N109*19%</f>
        <v>46190.755599999997</v>
      </c>
      <c r="P109" s="34">
        <f t="shared" ref="P109" si="86">N109+O109</f>
        <v>289299.99559999997</v>
      </c>
      <c r="Q109" s="34"/>
      <c r="R109" s="34"/>
      <c r="S109" s="34"/>
      <c r="T109" s="34">
        <f t="shared" si="74"/>
        <v>289299.99559999997</v>
      </c>
      <c r="U109" s="119" t="s">
        <v>185</v>
      </c>
      <c r="V109" s="119"/>
      <c r="W109" s="119"/>
      <c r="X109" s="119"/>
      <c r="Y109" s="127"/>
    </row>
    <row r="110" spans="1:27" ht="48" hidden="1" x14ac:dyDescent="0.2">
      <c r="A110" s="13" t="s">
        <v>467</v>
      </c>
      <c r="B110" s="13" t="s">
        <v>407</v>
      </c>
      <c r="C110" s="14">
        <v>45853</v>
      </c>
      <c r="D110" s="13" t="s">
        <v>193</v>
      </c>
      <c r="E110" s="21" t="s">
        <v>468</v>
      </c>
      <c r="F110" s="15" t="s">
        <v>469</v>
      </c>
      <c r="G110" s="13" t="s">
        <v>119</v>
      </c>
      <c r="H110" s="13"/>
      <c r="I110" s="13" t="s">
        <v>389</v>
      </c>
      <c r="J110" s="13" t="s">
        <v>14</v>
      </c>
      <c r="K110" s="13" t="s">
        <v>37</v>
      </c>
      <c r="L110" s="13">
        <v>2</v>
      </c>
      <c r="M110" s="32" t="s">
        <v>516</v>
      </c>
      <c r="N110" s="34">
        <v>282890.76</v>
      </c>
      <c r="O110" s="34">
        <f t="shared" ref="O110:O111" si="87">N110*19%</f>
        <v>53749.244400000003</v>
      </c>
      <c r="P110" s="34">
        <f t="shared" ref="P110:P111" si="88">N110+O110</f>
        <v>336640.00440000003</v>
      </c>
      <c r="Q110" s="34"/>
      <c r="R110" s="34"/>
      <c r="S110" s="34"/>
      <c r="T110" s="34">
        <f t="shared" ref="T110:T111" si="89">(P110+Q110+R110+S110)*L110</f>
        <v>673280.00880000007</v>
      </c>
      <c r="U110" s="126"/>
      <c r="V110" s="126"/>
      <c r="W110" s="126"/>
      <c r="X110" s="126"/>
      <c r="Y110" s="128"/>
      <c r="AA110">
        <v>5575.6</v>
      </c>
    </row>
    <row r="111" spans="1:27" ht="48" hidden="1" x14ac:dyDescent="0.2">
      <c r="A111" s="13" t="s">
        <v>467</v>
      </c>
      <c r="B111" s="13" t="s">
        <v>407</v>
      </c>
      <c r="C111" s="14">
        <v>45853</v>
      </c>
      <c r="D111" s="13" t="s">
        <v>193</v>
      </c>
      <c r="E111" s="21" t="s">
        <v>468</v>
      </c>
      <c r="F111" s="15" t="s">
        <v>469</v>
      </c>
      <c r="G111" s="13" t="s">
        <v>119</v>
      </c>
      <c r="H111" s="13"/>
      <c r="I111" s="13" t="s">
        <v>389</v>
      </c>
      <c r="J111" s="13" t="s">
        <v>14</v>
      </c>
      <c r="K111" s="13" t="s">
        <v>37</v>
      </c>
      <c r="L111" s="13">
        <v>5</v>
      </c>
      <c r="M111" s="32" t="s">
        <v>594</v>
      </c>
      <c r="N111" s="34">
        <f>42787.23+57462.18</f>
        <v>100249.41</v>
      </c>
      <c r="O111" s="34">
        <f t="shared" si="87"/>
        <v>19047.387900000002</v>
      </c>
      <c r="P111" s="34">
        <f t="shared" si="88"/>
        <v>119296.79790000001</v>
      </c>
      <c r="Q111" s="34"/>
      <c r="R111" s="34"/>
      <c r="S111" s="34"/>
      <c r="T111" s="34">
        <f t="shared" si="89"/>
        <v>596483.98950000003</v>
      </c>
      <c r="U111" s="120"/>
      <c r="V111" s="120"/>
      <c r="W111" s="120"/>
      <c r="X111" s="120"/>
      <c r="Y111" s="129"/>
      <c r="AA111">
        <f>AA110/1.19</f>
        <v>4685.3781512605046</v>
      </c>
    </row>
    <row r="112" spans="1:27" ht="64" hidden="1" x14ac:dyDescent="0.2">
      <c r="A112" s="64" t="s">
        <v>470</v>
      </c>
      <c r="B112" s="64" t="s">
        <v>407</v>
      </c>
      <c r="C112" s="65">
        <v>45857</v>
      </c>
      <c r="D112" s="64" t="s">
        <v>21</v>
      </c>
      <c r="E112" s="66" t="s">
        <v>450</v>
      </c>
      <c r="F112" s="67" t="s">
        <v>451</v>
      </c>
      <c r="G112" s="64" t="s">
        <v>471</v>
      </c>
      <c r="H112" s="64"/>
      <c r="I112" s="64" t="s">
        <v>369</v>
      </c>
      <c r="J112" s="64" t="s">
        <v>23</v>
      </c>
      <c r="K112" s="64" t="s">
        <v>256</v>
      </c>
      <c r="L112" s="64">
        <v>200</v>
      </c>
      <c r="M112" s="68" t="s">
        <v>504</v>
      </c>
      <c r="N112" s="69">
        <f>22719.66+22719.66</f>
        <v>45439.32</v>
      </c>
      <c r="O112" s="69">
        <f t="shared" ref="O112:O114" si="90">N112*19%</f>
        <v>8633.4707999999991</v>
      </c>
      <c r="P112" s="69">
        <f t="shared" ref="P112:P114" si="91">N112+O112</f>
        <v>54072.790800000002</v>
      </c>
      <c r="Q112" s="69"/>
      <c r="R112" s="69"/>
      <c r="S112" s="69"/>
      <c r="T112" s="69">
        <f t="shared" ref="T112:T114" si="92">(P112+Q112+R112+S112)*L112</f>
        <v>10814558.16</v>
      </c>
      <c r="U112" s="121" t="s">
        <v>185</v>
      </c>
      <c r="V112" s="121"/>
      <c r="W112" s="121"/>
      <c r="X112" s="121"/>
      <c r="Y112" s="124"/>
      <c r="AA112">
        <v>4685.3781512605001</v>
      </c>
    </row>
    <row r="113" spans="1:54" ht="64" hidden="1" x14ac:dyDescent="0.2">
      <c r="A113" s="64" t="s">
        <v>470</v>
      </c>
      <c r="B113" s="64" t="s">
        <v>407</v>
      </c>
      <c r="C113" s="65">
        <v>45857</v>
      </c>
      <c r="D113" s="64" t="s">
        <v>21</v>
      </c>
      <c r="E113" s="66" t="s">
        <v>450</v>
      </c>
      <c r="F113" s="67" t="s">
        <v>451</v>
      </c>
      <c r="G113" s="64" t="s">
        <v>471</v>
      </c>
      <c r="H113" s="64"/>
      <c r="I113" s="64" t="s">
        <v>369</v>
      </c>
      <c r="J113" s="64" t="s">
        <v>23</v>
      </c>
      <c r="K113" s="64" t="s">
        <v>256</v>
      </c>
      <c r="L113" s="64">
        <v>250</v>
      </c>
      <c r="M113" s="68" t="s">
        <v>595</v>
      </c>
      <c r="N113" s="69">
        <v>3801.34</v>
      </c>
      <c r="O113" s="69">
        <f t="shared" ref="O113" si="93">N113*19%</f>
        <v>722.25459999999998</v>
      </c>
      <c r="P113" s="69">
        <f t="shared" ref="P113" si="94">N113+O113</f>
        <v>4523.5946000000004</v>
      </c>
      <c r="Q113" s="69"/>
      <c r="R113" s="69"/>
      <c r="S113" s="69"/>
      <c r="T113" s="69">
        <f t="shared" ref="T113" si="95">(P113+Q113+R113+S113)*L113</f>
        <v>1130898.6500000001</v>
      </c>
      <c r="U113" s="123"/>
      <c r="V113" s="123"/>
      <c r="W113" s="123"/>
      <c r="X113" s="123"/>
      <c r="Y113" s="125"/>
    </row>
    <row r="114" spans="1:54" hidden="1" x14ac:dyDescent="0.2">
      <c r="A114" s="13" t="s">
        <v>518</v>
      </c>
      <c r="B114" s="13" t="s">
        <v>407</v>
      </c>
      <c r="C114" s="14">
        <v>45856</v>
      </c>
      <c r="D114" s="13" t="s">
        <v>350</v>
      </c>
      <c r="E114" s="21" t="s">
        <v>195</v>
      </c>
      <c r="F114" s="21" t="s">
        <v>519</v>
      </c>
      <c r="G114" s="13" t="s">
        <v>520</v>
      </c>
      <c r="H114" s="13" t="s">
        <v>596</v>
      </c>
      <c r="I114" s="13" t="s">
        <v>391</v>
      </c>
      <c r="J114" s="13" t="s">
        <v>198</v>
      </c>
      <c r="K114" s="13" t="s">
        <v>390</v>
      </c>
      <c r="L114" s="13">
        <v>30</v>
      </c>
      <c r="M114" s="32" t="s">
        <v>172</v>
      </c>
      <c r="N114" s="34">
        <f>23603.36</f>
        <v>23603.360000000001</v>
      </c>
      <c r="O114" s="34">
        <f t="shared" si="90"/>
        <v>4484.6383999999998</v>
      </c>
      <c r="P114" s="34">
        <f t="shared" si="91"/>
        <v>28087.9984</v>
      </c>
      <c r="T114" s="34">
        <f t="shared" si="92"/>
        <v>842639.95200000005</v>
      </c>
      <c r="U114" s="119" t="s">
        <v>185</v>
      </c>
      <c r="V114" s="119" t="s">
        <v>185</v>
      </c>
      <c r="W114" s="119" t="s">
        <v>185</v>
      </c>
      <c r="X114" s="119" t="s">
        <v>185</v>
      </c>
    </row>
    <row r="115" spans="1:54" hidden="1" x14ac:dyDescent="0.2">
      <c r="A115" s="13" t="s">
        <v>518</v>
      </c>
      <c r="B115" s="13" t="s">
        <v>407</v>
      </c>
      <c r="C115" s="14">
        <v>45856</v>
      </c>
      <c r="D115" s="13" t="s">
        <v>350</v>
      </c>
      <c r="E115" s="21" t="s">
        <v>195</v>
      </c>
      <c r="F115" s="21" t="s">
        <v>519</v>
      </c>
      <c r="G115" s="13" t="s">
        <v>520</v>
      </c>
      <c r="H115" s="13" t="s">
        <v>596</v>
      </c>
      <c r="I115" s="13" t="s">
        <v>391</v>
      </c>
      <c r="J115" s="13" t="s">
        <v>198</v>
      </c>
      <c r="K115" s="13" t="s">
        <v>390</v>
      </c>
      <c r="L115" s="42">
        <v>40</v>
      </c>
      <c r="M115" s="32" t="s">
        <v>521</v>
      </c>
      <c r="N115" s="34">
        <v>4862.18</v>
      </c>
      <c r="O115" s="34">
        <f t="shared" ref="O115:O117" si="96">N115*19%</f>
        <v>923.81420000000003</v>
      </c>
      <c r="P115" s="34">
        <f t="shared" ref="P115:P117" si="97">N115+O115</f>
        <v>5785.9942000000001</v>
      </c>
      <c r="Q115" s="34"/>
      <c r="R115" s="34"/>
      <c r="S115" s="34"/>
      <c r="T115" s="34">
        <f t="shared" ref="T115:T116" si="98">(P115+Q115+R115+S115)*L115</f>
        <v>231439.76800000001</v>
      </c>
      <c r="U115" s="120"/>
      <c r="V115" s="120"/>
      <c r="W115" s="120"/>
      <c r="X115" s="120"/>
    </row>
    <row r="116" spans="1:54" ht="64" hidden="1" x14ac:dyDescent="0.2">
      <c r="A116" s="64" t="s">
        <v>522</v>
      </c>
      <c r="B116" s="64" t="s">
        <v>407</v>
      </c>
      <c r="C116" s="65">
        <v>45854</v>
      </c>
      <c r="D116" s="64" t="s">
        <v>21</v>
      </c>
      <c r="E116" s="66" t="s">
        <v>450</v>
      </c>
      <c r="F116" s="67" t="s">
        <v>451</v>
      </c>
      <c r="G116" s="64" t="s">
        <v>405</v>
      </c>
      <c r="H116" s="64" t="s">
        <v>540</v>
      </c>
      <c r="I116" s="64" t="s">
        <v>369</v>
      </c>
      <c r="J116" s="64" t="s">
        <v>23</v>
      </c>
      <c r="K116" s="64" t="s">
        <v>256</v>
      </c>
      <c r="L116" s="64">
        <v>12</v>
      </c>
      <c r="M116" s="68" t="s">
        <v>523</v>
      </c>
      <c r="N116" s="69">
        <v>180672.27</v>
      </c>
      <c r="O116" s="69">
        <f t="shared" si="96"/>
        <v>34327.731299999999</v>
      </c>
      <c r="P116" s="69">
        <f t="shared" si="97"/>
        <v>215000.0013</v>
      </c>
      <c r="Q116" s="69"/>
      <c r="R116" s="69"/>
      <c r="S116" s="69"/>
      <c r="T116" s="69">
        <f t="shared" si="98"/>
        <v>2580000.0156</v>
      </c>
      <c r="U116" s="71"/>
      <c r="V116" s="71"/>
      <c r="W116" s="71"/>
      <c r="X116" s="71"/>
      <c r="Y116" s="72"/>
    </row>
    <row r="117" spans="1:54" hidden="1" x14ac:dyDescent="0.2">
      <c r="A117" s="13" t="s">
        <v>524</v>
      </c>
      <c r="B117" s="13" t="s">
        <v>407</v>
      </c>
      <c r="C117" s="14">
        <v>45863</v>
      </c>
      <c r="D117" s="13" t="s">
        <v>3</v>
      </c>
      <c r="E117" s="21" t="s">
        <v>525</v>
      </c>
      <c r="F117" s="21" t="s">
        <v>140</v>
      </c>
      <c r="G117" s="13" t="s">
        <v>526</v>
      </c>
      <c r="H117" s="13" t="s">
        <v>568</v>
      </c>
      <c r="I117" s="13" t="s">
        <v>347</v>
      </c>
      <c r="J117" s="13" t="s">
        <v>4</v>
      </c>
      <c r="K117" s="13" t="s">
        <v>334</v>
      </c>
      <c r="L117" s="13">
        <v>50</v>
      </c>
      <c r="M117" s="32" t="s">
        <v>172</v>
      </c>
      <c r="N117" s="34">
        <v>22719.66</v>
      </c>
      <c r="O117" s="34">
        <f t="shared" si="96"/>
        <v>4316.7353999999996</v>
      </c>
      <c r="P117" s="34">
        <f t="shared" si="97"/>
        <v>27036.395400000001</v>
      </c>
      <c r="Q117" s="34"/>
      <c r="R117" s="34"/>
      <c r="S117" s="34"/>
      <c r="T117" s="34">
        <f>(P117+Q117+R117+S117)*L117</f>
        <v>1351819.77</v>
      </c>
      <c r="U117" s="35" t="s">
        <v>185</v>
      </c>
      <c r="V117" s="35" t="s">
        <v>185</v>
      </c>
      <c r="W117" s="35" t="s">
        <v>185</v>
      </c>
      <c r="X117" s="35" t="s">
        <v>185</v>
      </c>
      <c r="Y117" s="143"/>
    </row>
    <row r="118" spans="1:54" ht="34" hidden="1" customHeight="1" x14ac:dyDescent="0.2">
      <c r="A118" s="64" t="s">
        <v>527</v>
      </c>
      <c r="B118" s="64" t="s">
        <v>407</v>
      </c>
      <c r="C118" s="65">
        <v>45862</v>
      </c>
      <c r="D118" s="64" t="s">
        <v>3</v>
      </c>
      <c r="E118" s="66" t="s">
        <v>124</v>
      </c>
      <c r="F118" s="67" t="s">
        <v>125</v>
      </c>
      <c r="G118" s="64" t="s">
        <v>526</v>
      </c>
      <c r="H118" s="64" t="s">
        <v>569</v>
      </c>
      <c r="I118" s="64" t="s">
        <v>347</v>
      </c>
      <c r="J118" s="64" t="s">
        <v>4</v>
      </c>
      <c r="K118" s="64" t="s">
        <v>334</v>
      </c>
      <c r="L118" s="64">
        <v>40</v>
      </c>
      <c r="M118" s="68" t="s">
        <v>172</v>
      </c>
      <c r="N118" s="69">
        <v>22719.66</v>
      </c>
      <c r="O118" s="69">
        <f t="shared" ref="O118" si="99">N118*19%</f>
        <v>4316.7353999999996</v>
      </c>
      <c r="P118" s="69">
        <f t="shared" ref="P118" si="100">N118+O118</f>
        <v>27036.395400000001</v>
      </c>
      <c r="Q118" s="69"/>
      <c r="R118" s="69"/>
      <c r="S118" s="69"/>
      <c r="T118" s="69">
        <f t="shared" ref="T118" si="101">(P118+Q118+R118+S118)*L118</f>
        <v>1081455.8160000001</v>
      </c>
      <c r="U118" s="71" t="s">
        <v>185</v>
      </c>
      <c r="V118" s="71" t="s">
        <v>185</v>
      </c>
      <c r="W118" s="71" t="s">
        <v>185</v>
      </c>
      <c r="X118" s="71" t="s">
        <v>185</v>
      </c>
      <c r="Y118" s="162"/>
    </row>
    <row r="119" spans="1:54" hidden="1" x14ac:dyDescent="0.2">
      <c r="A119" s="13" t="s">
        <v>528</v>
      </c>
      <c r="B119" s="13" t="s">
        <v>407</v>
      </c>
      <c r="C119" s="14">
        <v>45861</v>
      </c>
      <c r="D119" s="13" t="s">
        <v>3</v>
      </c>
      <c r="E119" s="21" t="s">
        <v>124</v>
      </c>
      <c r="F119" s="21" t="s">
        <v>125</v>
      </c>
      <c r="G119" s="13" t="s">
        <v>526</v>
      </c>
      <c r="H119" s="13" t="s">
        <v>598</v>
      </c>
      <c r="I119" s="13" t="s">
        <v>347</v>
      </c>
      <c r="J119" s="13" t="s">
        <v>4</v>
      </c>
      <c r="K119" s="13" t="s">
        <v>334</v>
      </c>
      <c r="L119" s="13">
        <v>30</v>
      </c>
      <c r="M119" s="32" t="s">
        <v>172</v>
      </c>
      <c r="N119" s="34">
        <f>23603.7</f>
        <v>23603.7</v>
      </c>
      <c r="O119" s="34">
        <f t="shared" ref="O119" si="102">N119*19%</f>
        <v>4484.7030000000004</v>
      </c>
      <c r="P119" s="34">
        <f t="shared" ref="P119" si="103">N119+O119</f>
        <v>28088.403000000002</v>
      </c>
      <c r="Q119" s="34"/>
      <c r="R119" s="34"/>
      <c r="S119" s="34"/>
      <c r="T119" s="34">
        <f t="shared" ref="T119" si="104">(P119+Q119+R119+S119)*L119</f>
        <v>842652.09000000008</v>
      </c>
      <c r="U119" s="35" t="s">
        <v>185</v>
      </c>
      <c r="V119" s="35" t="s">
        <v>185</v>
      </c>
      <c r="W119" s="35" t="s">
        <v>185</v>
      </c>
      <c r="X119" s="35" t="s">
        <v>185</v>
      </c>
      <c r="Y119" s="143"/>
    </row>
    <row r="120" spans="1:54" ht="64" hidden="1" x14ac:dyDescent="0.2">
      <c r="A120" s="73" t="s">
        <v>529</v>
      </c>
      <c r="B120" s="73" t="s">
        <v>407</v>
      </c>
      <c r="C120" s="74">
        <v>45855</v>
      </c>
      <c r="D120" s="73" t="s">
        <v>193</v>
      </c>
      <c r="E120" s="75" t="s">
        <v>148</v>
      </c>
      <c r="F120" s="76" t="s">
        <v>322</v>
      </c>
      <c r="G120" s="73" t="s">
        <v>530</v>
      </c>
      <c r="H120" s="73" t="s">
        <v>597</v>
      </c>
      <c r="I120" s="73" t="s">
        <v>337</v>
      </c>
      <c r="J120" s="73" t="s">
        <v>14</v>
      </c>
      <c r="K120" s="73" t="s">
        <v>37</v>
      </c>
      <c r="L120" s="73">
        <v>40</v>
      </c>
      <c r="M120" s="77" t="s">
        <v>501</v>
      </c>
      <c r="N120" s="78">
        <f>23603.7+22100.84</f>
        <v>45704.54</v>
      </c>
      <c r="O120" s="78">
        <f t="shared" ref="O120" si="105">N120*19%</f>
        <v>8683.8626000000004</v>
      </c>
      <c r="P120" s="78">
        <f t="shared" ref="P120" si="106">N120+O120</f>
        <v>54388.402600000001</v>
      </c>
      <c r="Q120" s="78"/>
      <c r="R120" s="78"/>
      <c r="S120" s="78"/>
      <c r="T120" s="78">
        <f t="shared" ref="T120" si="107">P120*L120</f>
        <v>2175536.1040000003</v>
      </c>
      <c r="U120" s="122" t="s">
        <v>185</v>
      </c>
      <c r="V120" s="122" t="s">
        <v>185</v>
      </c>
      <c r="W120" s="122" t="s">
        <v>185</v>
      </c>
      <c r="X120" s="122" t="s">
        <v>185</v>
      </c>
      <c r="Y120" s="72"/>
    </row>
    <row r="121" spans="1:54" ht="64" hidden="1" x14ac:dyDescent="0.2">
      <c r="A121" s="64" t="s">
        <v>529</v>
      </c>
      <c r="B121" s="64" t="s">
        <v>407</v>
      </c>
      <c r="C121" s="65">
        <v>45855</v>
      </c>
      <c r="D121" s="64" t="s">
        <v>193</v>
      </c>
      <c r="E121" s="66" t="s">
        <v>148</v>
      </c>
      <c r="F121" s="67" t="s">
        <v>322</v>
      </c>
      <c r="G121" s="64" t="s">
        <v>530</v>
      </c>
      <c r="H121" s="64" t="s">
        <v>597</v>
      </c>
      <c r="I121" s="64" t="s">
        <v>337</v>
      </c>
      <c r="J121" s="64" t="s">
        <v>14</v>
      </c>
      <c r="K121" s="64" t="s">
        <v>37</v>
      </c>
      <c r="L121" s="64">
        <v>1</v>
      </c>
      <c r="M121" s="68" t="s">
        <v>480</v>
      </c>
      <c r="N121" s="69">
        <v>245761.35</v>
      </c>
      <c r="O121" s="69">
        <f t="shared" ref="O121" si="108">N121*19%</f>
        <v>46694.656500000005</v>
      </c>
      <c r="P121" s="69">
        <f t="shared" ref="P121" si="109">N121+O121</f>
        <v>292456.00650000002</v>
      </c>
      <c r="Q121" s="69"/>
      <c r="R121" s="69"/>
      <c r="S121" s="69"/>
      <c r="T121" s="69">
        <f t="shared" ref="T121" si="110">P121*L121</f>
        <v>292456.00650000002</v>
      </c>
      <c r="U121" s="123"/>
      <c r="V121" s="123"/>
      <c r="W121" s="123"/>
      <c r="X121" s="123"/>
      <c r="Y121" s="72"/>
    </row>
    <row r="122" spans="1:54" hidden="1" x14ac:dyDescent="0.2">
      <c r="A122" s="19" t="s">
        <v>531</v>
      </c>
      <c r="B122" s="19" t="s">
        <v>407</v>
      </c>
      <c r="C122" s="18">
        <v>45855</v>
      </c>
      <c r="D122" s="19" t="s">
        <v>350</v>
      </c>
      <c r="E122" s="40" t="s">
        <v>532</v>
      </c>
      <c r="F122" s="40" t="s">
        <v>533</v>
      </c>
      <c r="G122" s="19" t="s">
        <v>534</v>
      </c>
      <c r="H122" s="19" t="s">
        <v>570</v>
      </c>
      <c r="I122" s="19" t="s">
        <v>497</v>
      </c>
      <c r="J122" s="19" t="s">
        <v>16</v>
      </c>
      <c r="K122" s="19" t="s">
        <v>58</v>
      </c>
      <c r="L122" s="19">
        <v>50</v>
      </c>
      <c r="M122" s="52" t="s">
        <v>535</v>
      </c>
      <c r="N122" s="53"/>
      <c r="O122" s="53"/>
      <c r="P122" s="53"/>
      <c r="Q122" s="19"/>
      <c r="R122" s="53"/>
      <c r="S122" s="53"/>
      <c r="T122" s="53"/>
      <c r="U122" s="53"/>
      <c r="V122" s="53"/>
      <c r="W122" s="53"/>
      <c r="X122" s="53"/>
    </row>
    <row r="123" spans="1:54" ht="32" hidden="1" x14ac:dyDescent="0.2">
      <c r="A123" s="19" t="s">
        <v>536</v>
      </c>
      <c r="B123" s="19" t="s">
        <v>407</v>
      </c>
      <c r="C123" s="18">
        <v>45869</v>
      </c>
      <c r="D123" s="19" t="s">
        <v>193</v>
      </c>
      <c r="E123" s="40" t="s">
        <v>148</v>
      </c>
      <c r="F123" s="40" t="s">
        <v>537</v>
      </c>
      <c r="G123" s="19" t="s">
        <v>538</v>
      </c>
      <c r="H123" s="19" t="s">
        <v>541</v>
      </c>
      <c r="I123" s="19" t="s">
        <v>513</v>
      </c>
      <c r="J123" s="19" t="s">
        <v>14</v>
      </c>
      <c r="K123" s="54" t="s">
        <v>37</v>
      </c>
      <c r="L123" s="54">
        <v>50</v>
      </c>
      <c r="M123" s="37" t="s">
        <v>501</v>
      </c>
      <c r="N123" s="39"/>
      <c r="O123" s="39"/>
      <c r="P123" s="39"/>
      <c r="Q123" s="39"/>
      <c r="R123" s="39"/>
      <c r="S123" s="39"/>
      <c r="T123" s="39">
        <f t="shared" ref="T123" si="111">P123*L123</f>
        <v>0</v>
      </c>
      <c r="U123" s="53"/>
      <c r="V123" s="53"/>
      <c r="W123" s="53"/>
      <c r="X123" s="53"/>
    </row>
    <row r="124" spans="1:54" ht="64" hidden="1" x14ac:dyDescent="0.2">
      <c r="A124" s="13" t="s">
        <v>542</v>
      </c>
      <c r="B124" s="13" t="s">
        <v>407</v>
      </c>
      <c r="C124" s="14">
        <v>45855</v>
      </c>
      <c r="D124" s="13" t="s">
        <v>3</v>
      </c>
      <c r="E124" s="21" t="s">
        <v>544</v>
      </c>
      <c r="F124" s="15" t="s">
        <v>545</v>
      </c>
      <c r="G124" s="13" t="s">
        <v>546</v>
      </c>
      <c r="H124" s="13" t="s">
        <v>579</v>
      </c>
      <c r="I124" s="13" t="s">
        <v>472</v>
      </c>
      <c r="J124" s="13" t="s">
        <v>4</v>
      </c>
      <c r="K124" s="13" t="s">
        <v>334</v>
      </c>
      <c r="L124" s="13">
        <v>5</v>
      </c>
      <c r="M124" s="32" t="s">
        <v>580</v>
      </c>
      <c r="N124" s="143"/>
      <c r="O124" s="34">
        <f t="shared" ref="O124:O137" si="112">N124*19%</f>
        <v>0</v>
      </c>
      <c r="P124" s="34"/>
      <c r="Q124" s="34"/>
      <c r="R124" s="34"/>
      <c r="S124" s="34"/>
      <c r="T124" s="34">
        <v>30967036.800000001</v>
      </c>
      <c r="U124" s="13"/>
      <c r="V124" s="13"/>
      <c r="W124" s="13"/>
      <c r="X124" s="13"/>
      <c r="Y124" s="13"/>
      <c r="Z124" s="85"/>
      <c r="AA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row>
    <row r="125" spans="1:54" ht="80" hidden="1" x14ac:dyDescent="0.2">
      <c r="A125" s="13" t="s">
        <v>542</v>
      </c>
      <c r="B125" s="13" t="s">
        <v>407</v>
      </c>
      <c r="C125" s="14">
        <v>45855</v>
      </c>
      <c r="D125" s="13" t="s">
        <v>3</v>
      </c>
      <c r="E125" s="21" t="s">
        <v>544</v>
      </c>
      <c r="F125" s="15" t="s">
        <v>545</v>
      </c>
      <c r="G125" s="13" t="s">
        <v>546</v>
      </c>
      <c r="H125" s="13" t="s">
        <v>579</v>
      </c>
      <c r="I125" s="13" t="s">
        <v>472</v>
      </c>
      <c r="J125" s="13" t="s">
        <v>4</v>
      </c>
      <c r="K125" s="13" t="s">
        <v>334</v>
      </c>
      <c r="L125" s="13">
        <v>1</v>
      </c>
      <c r="M125" s="32" t="s">
        <v>581</v>
      </c>
      <c r="N125" s="143"/>
      <c r="O125" s="34">
        <f t="shared" si="112"/>
        <v>0</v>
      </c>
      <c r="P125" s="34">
        <f t="shared" ref="P125:P137" si="113">N125+O125</f>
        <v>0</v>
      </c>
      <c r="Q125" s="34"/>
      <c r="R125" s="34"/>
      <c r="S125" s="34"/>
      <c r="T125" s="34">
        <f t="shared" ref="T124:T137" si="114">(P125+Q125+R125+S125)*L125</f>
        <v>0</v>
      </c>
      <c r="U125" s="13"/>
      <c r="V125" s="13"/>
      <c r="W125" s="13"/>
      <c r="X125" s="13"/>
      <c r="Y125" s="13"/>
      <c r="Z125" s="85"/>
      <c r="AA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row>
    <row r="126" spans="1:54" ht="80" hidden="1" x14ac:dyDescent="0.2">
      <c r="A126" s="13" t="s">
        <v>542</v>
      </c>
      <c r="B126" s="13" t="s">
        <v>407</v>
      </c>
      <c r="C126" s="14">
        <v>45855</v>
      </c>
      <c r="D126" s="13" t="s">
        <v>3</v>
      </c>
      <c r="E126" s="21" t="s">
        <v>544</v>
      </c>
      <c r="F126" s="15" t="s">
        <v>545</v>
      </c>
      <c r="G126" s="13" t="s">
        <v>546</v>
      </c>
      <c r="H126" s="13" t="s">
        <v>579</v>
      </c>
      <c r="I126" s="13" t="s">
        <v>472</v>
      </c>
      <c r="J126" s="13" t="s">
        <v>4</v>
      </c>
      <c r="K126" s="13" t="s">
        <v>334</v>
      </c>
      <c r="L126" s="13">
        <v>15</v>
      </c>
      <c r="M126" s="32" t="s">
        <v>582</v>
      </c>
      <c r="N126" s="143"/>
      <c r="O126" s="34">
        <f t="shared" si="112"/>
        <v>0</v>
      </c>
      <c r="P126" s="34">
        <f t="shared" si="113"/>
        <v>0</v>
      </c>
      <c r="Q126" s="34"/>
      <c r="R126" s="34"/>
      <c r="S126" s="34"/>
      <c r="T126" s="34">
        <f t="shared" si="114"/>
        <v>0</v>
      </c>
      <c r="U126" s="13"/>
      <c r="V126" s="13"/>
      <c r="W126" s="13"/>
      <c r="X126" s="13"/>
      <c r="Y126" s="13"/>
      <c r="Z126" s="85"/>
      <c r="AA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row>
    <row r="127" spans="1:54" ht="112" hidden="1" x14ac:dyDescent="0.2">
      <c r="A127" s="13" t="s">
        <v>542</v>
      </c>
      <c r="B127" s="13" t="s">
        <v>407</v>
      </c>
      <c r="C127" s="14">
        <v>45855</v>
      </c>
      <c r="D127" s="13" t="s">
        <v>3</v>
      </c>
      <c r="E127" s="21" t="s">
        <v>544</v>
      </c>
      <c r="F127" s="15" t="s">
        <v>545</v>
      </c>
      <c r="G127" s="13" t="s">
        <v>546</v>
      </c>
      <c r="H127" s="13" t="s">
        <v>579</v>
      </c>
      <c r="I127" s="13" t="s">
        <v>472</v>
      </c>
      <c r="J127" s="13" t="s">
        <v>4</v>
      </c>
      <c r="K127" s="13" t="s">
        <v>334</v>
      </c>
      <c r="L127" s="13">
        <v>4</v>
      </c>
      <c r="M127" s="32" t="s">
        <v>583</v>
      </c>
      <c r="N127" s="143"/>
      <c r="O127" s="34">
        <f t="shared" si="112"/>
        <v>0</v>
      </c>
      <c r="P127" s="34">
        <f t="shared" si="113"/>
        <v>0</v>
      </c>
      <c r="Q127" s="34"/>
      <c r="R127" s="34"/>
      <c r="S127" s="34"/>
      <c r="T127" s="34">
        <f t="shared" si="114"/>
        <v>0</v>
      </c>
      <c r="U127" s="13"/>
      <c r="V127" s="13"/>
      <c r="W127" s="13"/>
      <c r="X127" s="13"/>
      <c r="Y127" s="13"/>
      <c r="Z127" s="85"/>
      <c r="AA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row>
    <row r="128" spans="1:54" ht="80" hidden="1" x14ac:dyDescent="0.2">
      <c r="A128" s="13" t="s">
        <v>542</v>
      </c>
      <c r="B128" s="13" t="s">
        <v>407</v>
      </c>
      <c r="C128" s="14">
        <v>45855</v>
      </c>
      <c r="D128" s="13" t="s">
        <v>3</v>
      </c>
      <c r="E128" s="21" t="s">
        <v>544</v>
      </c>
      <c r="F128" s="15" t="s">
        <v>545</v>
      </c>
      <c r="G128" s="13" t="s">
        <v>546</v>
      </c>
      <c r="H128" s="13" t="s">
        <v>579</v>
      </c>
      <c r="I128" s="13" t="s">
        <v>472</v>
      </c>
      <c r="J128" s="13" t="s">
        <v>4</v>
      </c>
      <c r="K128" s="13" t="s">
        <v>334</v>
      </c>
      <c r="L128" s="13">
        <v>15</v>
      </c>
      <c r="M128" s="32" t="s">
        <v>584</v>
      </c>
      <c r="N128" s="143"/>
      <c r="O128" s="34">
        <f t="shared" si="112"/>
        <v>0</v>
      </c>
      <c r="P128" s="34">
        <f t="shared" si="113"/>
        <v>0</v>
      </c>
      <c r="Q128" s="34"/>
      <c r="R128" s="34"/>
      <c r="S128" s="34"/>
      <c r="T128" s="34">
        <f t="shared" si="114"/>
        <v>0</v>
      </c>
      <c r="U128" s="13"/>
      <c r="V128" s="13"/>
      <c r="W128" s="13"/>
      <c r="X128" s="13"/>
      <c r="Y128" s="13"/>
      <c r="Z128" s="85"/>
      <c r="AA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row>
    <row r="129" spans="1:54" ht="96" hidden="1" x14ac:dyDescent="0.2">
      <c r="A129" s="13" t="s">
        <v>542</v>
      </c>
      <c r="B129" s="13" t="s">
        <v>407</v>
      </c>
      <c r="C129" s="14">
        <v>45855</v>
      </c>
      <c r="D129" s="13" t="s">
        <v>3</v>
      </c>
      <c r="E129" s="21" t="s">
        <v>544</v>
      </c>
      <c r="F129" s="15" t="s">
        <v>545</v>
      </c>
      <c r="G129" s="13" t="s">
        <v>546</v>
      </c>
      <c r="H129" s="13" t="s">
        <v>579</v>
      </c>
      <c r="I129" s="13" t="s">
        <v>472</v>
      </c>
      <c r="J129" s="13" t="s">
        <v>4</v>
      </c>
      <c r="K129" s="13" t="s">
        <v>334</v>
      </c>
      <c r="L129" s="13">
        <v>200</v>
      </c>
      <c r="M129" s="32" t="s">
        <v>585</v>
      </c>
      <c r="N129" s="34">
        <v>13702.521008403362</v>
      </c>
      <c r="O129" s="34">
        <f t="shared" ref="O129" si="115">N129*19%</f>
        <v>2603.4789915966389</v>
      </c>
      <c r="P129" s="34">
        <f t="shared" ref="P129" si="116">N129+O129</f>
        <v>16306.000000000002</v>
      </c>
      <c r="Q129" s="34"/>
      <c r="R129" s="34"/>
      <c r="S129" s="34"/>
      <c r="T129" s="34"/>
      <c r="U129" s="13"/>
      <c r="V129" s="13"/>
      <c r="W129" s="13"/>
      <c r="X129" s="13"/>
      <c r="Y129" s="13"/>
      <c r="Z129" s="85"/>
      <c r="AA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row>
    <row r="130" spans="1:54" ht="128" hidden="1" x14ac:dyDescent="0.2">
      <c r="A130" s="13" t="s">
        <v>542</v>
      </c>
      <c r="B130" s="13" t="s">
        <v>407</v>
      </c>
      <c r="C130" s="14">
        <v>45855</v>
      </c>
      <c r="D130" s="13" t="s">
        <v>3</v>
      </c>
      <c r="E130" s="21" t="s">
        <v>544</v>
      </c>
      <c r="F130" s="15" t="s">
        <v>545</v>
      </c>
      <c r="G130" s="13" t="s">
        <v>546</v>
      </c>
      <c r="H130" s="13" t="s">
        <v>579</v>
      </c>
      <c r="I130" s="13" t="s">
        <v>472</v>
      </c>
      <c r="J130" s="13" t="s">
        <v>4</v>
      </c>
      <c r="K130" s="13" t="s">
        <v>334</v>
      </c>
      <c r="L130" s="13">
        <v>15</v>
      </c>
      <c r="M130" s="32" t="s">
        <v>586</v>
      </c>
      <c r="N130" s="143"/>
      <c r="O130" s="34">
        <f t="shared" si="112"/>
        <v>0</v>
      </c>
      <c r="P130" s="34">
        <f t="shared" si="113"/>
        <v>0</v>
      </c>
      <c r="Q130" s="34"/>
      <c r="R130" s="34"/>
      <c r="S130" s="34"/>
      <c r="T130" s="34"/>
      <c r="U130" s="13"/>
      <c r="V130" s="13"/>
      <c r="W130" s="13"/>
      <c r="X130" s="13"/>
      <c r="Y130" s="13"/>
      <c r="Z130" s="85"/>
      <c r="AA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row>
    <row r="131" spans="1:54" ht="112" hidden="1" x14ac:dyDescent="0.2">
      <c r="A131" s="13" t="s">
        <v>542</v>
      </c>
      <c r="B131" s="13" t="s">
        <v>407</v>
      </c>
      <c r="C131" s="14">
        <v>45855</v>
      </c>
      <c r="D131" s="13" t="s">
        <v>3</v>
      </c>
      <c r="E131" s="21" t="s">
        <v>544</v>
      </c>
      <c r="F131" s="15" t="s">
        <v>545</v>
      </c>
      <c r="G131" s="13" t="s">
        <v>546</v>
      </c>
      <c r="H131" s="13" t="s">
        <v>579</v>
      </c>
      <c r="I131" s="13" t="s">
        <v>472</v>
      </c>
      <c r="J131" s="13" t="s">
        <v>4</v>
      </c>
      <c r="K131" s="13" t="s">
        <v>334</v>
      </c>
      <c r="L131" s="13">
        <v>800</v>
      </c>
      <c r="M131" s="32" t="s">
        <v>587</v>
      </c>
      <c r="N131" s="34">
        <v>13702.521008403362</v>
      </c>
      <c r="O131" s="34">
        <f t="shared" si="112"/>
        <v>2603.4789915966389</v>
      </c>
      <c r="P131" s="34">
        <f t="shared" si="113"/>
        <v>16306.000000000002</v>
      </c>
      <c r="Q131" s="34"/>
      <c r="R131" s="34"/>
      <c r="S131" s="34"/>
      <c r="T131" s="34"/>
      <c r="U131" s="13"/>
      <c r="V131" s="13"/>
      <c r="W131" s="13"/>
      <c r="X131" s="13"/>
      <c r="Y131" s="13"/>
      <c r="Z131" s="85"/>
      <c r="AA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row>
    <row r="132" spans="1:54" ht="96" hidden="1" x14ac:dyDescent="0.2">
      <c r="A132" s="13" t="s">
        <v>542</v>
      </c>
      <c r="B132" s="13" t="s">
        <v>407</v>
      </c>
      <c r="C132" s="14">
        <v>45855</v>
      </c>
      <c r="D132" s="13" t="s">
        <v>3</v>
      </c>
      <c r="E132" s="21" t="s">
        <v>544</v>
      </c>
      <c r="F132" s="15" t="s">
        <v>545</v>
      </c>
      <c r="G132" s="13" t="s">
        <v>546</v>
      </c>
      <c r="H132" s="13" t="s">
        <v>579</v>
      </c>
      <c r="I132" s="13" t="s">
        <v>472</v>
      </c>
      <c r="J132" s="13" t="s">
        <v>4</v>
      </c>
      <c r="K132" s="13" t="s">
        <v>334</v>
      </c>
      <c r="L132" s="13">
        <v>18</v>
      </c>
      <c r="M132" s="32" t="s">
        <v>588</v>
      </c>
      <c r="N132" s="34">
        <v>5657.82</v>
      </c>
      <c r="O132" s="34">
        <f t="shared" si="112"/>
        <v>1074.9857999999999</v>
      </c>
      <c r="P132" s="34">
        <f t="shared" si="113"/>
        <v>6732.8058000000001</v>
      </c>
      <c r="Q132" s="34"/>
      <c r="R132" s="34"/>
      <c r="S132" s="34"/>
      <c r="T132" s="34"/>
      <c r="U132" s="13"/>
      <c r="V132" s="13"/>
      <c r="W132" s="13"/>
      <c r="X132" s="13"/>
      <c r="Y132" s="13"/>
      <c r="Z132" s="85"/>
      <c r="AA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row>
    <row r="133" spans="1:54" ht="48" hidden="1" x14ac:dyDescent="0.2">
      <c r="A133" s="13" t="s">
        <v>542</v>
      </c>
      <c r="B133" s="13" t="s">
        <v>407</v>
      </c>
      <c r="C133" s="14">
        <v>45855</v>
      </c>
      <c r="D133" s="13" t="s">
        <v>3</v>
      </c>
      <c r="E133" s="21" t="s">
        <v>544</v>
      </c>
      <c r="F133" s="15" t="s">
        <v>545</v>
      </c>
      <c r="G133" s="13" t="s">
        <v>546</v>
      </c>
      <c r="H133" s="13" t="s">
        <v>579</v>
      </c>
      <c r="I133" s="13" t="s">
        <v>472</v>
      </c>
      <c r="J133" s="13" t="s">
        <v>4</v>
      </c>
      <c r="K133" s="13" t="s">
        <v>334</v>
      </c>
      <c r="L133" s="13">
        <v>12</v>
      </c>
      <c r="M133" s="32" t="s">
        <v>589</v>
      </c>
      <c r="N133" s="34">
        <v>26344.2</v>
      </c>
      <c r="O133" s="34">
        <f t="shared" si="112"/>
        <v>5005.3980000000001</v>
      </c>
      <c r="P133" s="34">
        <f t="shared" si="113"/>
        <v>31349.598000000002</v>
      </c>
      <c r="Q133" s="34"/>
      <c r="R133" s="34"/>
      <c r="S133" s="34"/>
      <c r="T133" s="34"/>
      <c r="U133" s="13"/>
      <c r="V133" s="13"/>
      <c r="W133" s="13"/>
      <c r="X133" s="13"/>
      <c r="Y133" s="13"/>
      <c r="Z133" s="85"/>
      <c r="AA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row>
    <row r="134" spans="1:54" ht="48" hidden="1" x14ac:dyDescent="0.2">
      <c r="A134" s="13" t="s">
        <v>542</v>
      </c>
      <c r="B134" s="13" t="s">
        <v>407</v>
      </c>
      <c r="C134" s="14">
        <v>45855</v>
      </c>
      <c r="D134" s="13" t="s">
        <v>3</v>
      </c>
      <c r="E134" s="21" t="s">
        <v>544</v>
      </c>
      <c r="F134" s="15" t="s">
        <v>545</v>
      </c>
      <c r="G134" s="13" t="s">
        <v>546</v>
      </c>
      <c r="H134" s="13" t="s">
        <v>579</v>
      </c>
      <c r="I134" s="13" t="s">
        <v>472</v>
      </c>
      <c r="J134" s="13" t="s">
        <v>4</v>
      </c>
      <c r="K134" s="13" t="s">
        <v>334</v>
      </c>
      <c r="L134" s="13">
        <v>5</v>
      </c>
      <c r="M134" s="32" t="s">
        <v>590</v>
      </c>
      <c r="N134" s="34">
        <v>52688.4</v>
      </c>
      <c r="O134" s="34">
        <f t="shared" si="112"/>
        <v>10010.796</v>
      </c>
      <c r="P134" s="34">
        <f t="shared" si="113"/>
        <v>62699.196000000004</v>
      </c>
      <c r="Q134" s="34"/>
      <c r="R134" s="34"/>
      <c r="S134" s="34"/>
      <c r="T134" s="34"/>
      <c r="U134" s="13"/>
      <c r="V134" s="13"/>
      <c r="W134" s="13"/>
      <c r="X134" s="13"/>
      <c r="Y134" s="13"/>
      <c r="Z134" s="85"/>
      <c r="AA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row>
    <row r="135" spans="1:54" ht="48" hidden="1" x14ac:dyDescent="0.2">
      <c r="A135" s="13" t="s">
        <v>542</v>
      </c>
      <c r="B135" s="13" t="s">
        <v>407</v>
      </c>
      <c r="C135" s="14">
        <v>45855</v>
      </c>
      <c r="D135" s="13" t="s">
        <v>3</v>
      </c>
      <c r="E135" s="21" t="s">
        <v>544</v>
      </c>
      <c r="F135" s="15" t="s">
        <v>545</v>
      </c>
      <c r="G135" s="13" t="s">
        <v>546</v>
      </c>
      <c r="H135" s="13" t="s">
        <v>579</v>
      </c>
      <c r="I135" s="13" t="s">
        <v>472</v>
      </c>
      <c r="J135" s="13" t="s">
        <v>4</v>
      </c>
      <c r="K135" s="13" t="s">
        <v>334</v>
      </c>
      <c r="L135" s="13">
        <v>6</v>
      </c>
      <c r="M135" s="32" t="s">
        <v>591</v>
      </c>
      <c r="N135" s="143"/>
      <c r="O135" s="34">
        <f t="shared" si="112"/>
        <v>0</v>
      </c>
      <c r="P135" s="34">
        <f t="shared" si="113"/>
        <v>0</v>
      </c>
      <c r="Q135" s="34"/>
      <c r="R135" s="34"/>
      <c r="S135" s="34"/>
      <c r="T135" s="34"/>
      <c r="U135" s="13"/>
      <c r="V135" s="13"/>
      <c r="W135" s="13"/>
      <c r="X135" s="13"/>
      <c r="Y135" s="13"/>
      <c r="Z135" s="85"/>
      <c r="AA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row>
    <row r="136" spans="1:54" ht="48" hidden="1" x14ac:dyDescent="0.2">
      <c r="A136" s="13" t="s">
        <v>542</v>
      </c>
      <c r="B136" s="13" t="s">
        <v>407</v>
      </c>
      <c r="C136" s="14">
        <v>45855</v>
      </c>
      <c r="D136" s="13" t="s">
        <v>3</v>
      </c>
      <c r="E136" s="21" t="s">
        <v>544</v>
      </c>
      <c r="F136" s="15" t="s">
        <v>545</v>
      </c>
      <c r="G136" s="13" t="s">
        <v>546</v>
      </c>
      <c r="H136" s="13" t="s">
        <v>579</v>
      </c>
      <c r="I136" s="13" t="s">
        <v>472</v>
      </c>
      <c r="J136" s="13" t="s">
        <v>4</v>
      </c>
      <c r="K136" s="13" t="s">
        <v>334</v>
      </c>
      <c r="L136" s="13">
        <v>5</v>
      </c>
      <c r="M136" s="32" t="s">
        <v>592</v>
      </c>
      <c r="N136" s="34">
        <v>25210.080000000002</v>
      </c>
      <c r="O136" s="34">
        <f t="shared" si="112"/>
        <v>4789.9152000000004</v>
      </c>
      <c r="P136" s="34">
        <f t="shared" si="113"/>
        <v>29999.995200000001</v>
      </c>
      <c r="Q136" s="34"/>
      <c r="R136" s="34"/>
      <c r="S136" s="34"/>
      <c r="T136" s="34"/>
      <c r="U136" s="13"/>
      <c r="V136" s="13"/>
      <c r="W136" s="13"/>
      <c r="X136" s="13"/>
      <c r="Y136" s="13"/>
      <c r="Z136" s="85"/>
      <c r="AA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row>
    <row r="137" spans="1:54" ht="128" hidden="1" x14ac:dyDescent="0.2">
      <c r="A137" s="13" t="s">
        <v>542</v>
      </c>
      <c r="B137" s="13" t="s">
        <v>407</v>
      </c>
      <c r="C137" s="14">
        <v>45855</v>
      </c>
      <c r="D137" s="13" t="s">
        <v>3</v>
      </c>
      <c r="E137" s="21" t="s">
        <v>544</v>
      </c>
      <c r="F137" s="15" t="s">
        <v>545</v>
      </c>
      <c r="G137" s="13" t="s">
        <v>546</v>
      </c>
      <c r="H137" s="13" t="s">
        <v>579</v>
      </c>
      <c r="I137" s="13" t="s">
        <v>472</v>
      </c>
      <c r="J137" s="13" t="s">
        <v>4</v>
      </c>
      <c r="K137" s="13" t="s">
        <v>334</v>
      </c>
      <c r="L137" s="13">
        <v>10</v>
      </c>
      <c r="M137" s="32" t="s">
        <v>593</v>
      </c>
      <c r="N137" s="143"/>
      <c r="O137" s="34">
        <f t="shared" si="112"/>
        <v>0</v>
      </c>
      <c r="P137" s="34">
        <f t="shared" si="113"/>
        <v>0</v>
      </c>
      <c r="Q137" s="34"/>
      <c r="R137" s="34"/>
      <c r="S137" s="34"/>
      <c r="T137" s="34"/>
      <c r="U137" s="13"/>
      <c r="V137" s="13"/>
      <c r="W137" s="13"/>
      <c r="X137" s="13"/>
      <c r="Y137" s="13"/>
      <c r="Z137" s="85"/>
      <c r="AA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row>
    <row r="138" spans="1:54" hidden="1" x14ac:dyDescent="0.2">
      <c r="A138" s="73" t="s">
        <v>547</v>
      </c>
      <c r="B138" s="73" t="s">
        <v>407</v>
      </c>
      <c r="C138" s="74">
        <v>45860</v>
      </c>
      <c r="D138" s="73" t="s">
        <v>543</v>
      </c>
      <c r="E138" s="75" t="s">
        <v>434</v>
      </c>
      <c r="F138" s="76" t="s">
        <v>548</v>
      </c>
      <c r="G138" s="73" t="s">
        <v>546</v>
      </c>
      <c r="H138" s="73"/>
      <c r="I138" s="73"/>
      <c r="J138" s="73" t="s">
        <v>23</v>
      </c>
      <c r="K138" s="73"/>
      <c r="L138" s="73" t="s">
        <v>383</v>
      </c>
      <c r="M138" s="77"/>
      <c r="N138" s="78"/>
      <c r="O138" s="78"/>
      <c r="P138" s="78"/>
      <c r="Q138" s="78"/>
      <c r="R138" s="78"/>
      <c r="S138" s="78"/>
      <c r="T138" s="78">
        <v>110000</v>
      </c>
      <c r="U138" s="79"/>
      <c r="V138" s="79"/>
      <c r="W138" s="79"/>
      <c r="X138" s="79"/>
      <c r="Y138" s="72"/>
    </row>
    <row r="139" spans="1:54" ht="64" hidden="1" x14ac:dyDescent="0.2">
      <c r="A139" s="13" t="s">
        <v>549</v>
      </c>
      <c r="B139" s="13" t="s">
        <v>407</v>
      </c>
      <c r="C139" s="14">
        <v>45862</v>
      </c>
      <c r="D139" s="13" t="s">
        <v>350</v>
      </c>
      <c r="E139" s="15" t="s">
        <v>319</v>
      </c>
      <c r="F139" s="15" t="s">
        <v>550</v>
      </c>
      <c r="G139" s="13" t="s">
        <v>551</v>
      </c>
      <c r="H139" s="13" t="s">
        <v>571</v>
      </c>
      <c r="I139" s="13" t="s">
        <v>391</v>
      </c>
      <c r="J139" s="13" t="s">
        <v>198</v>
      </c>
      <c r="K139" s="42" t="s">
        <v>390</v>
      </c>
      <c r="L139" s="13">
        <v>50</v>
      </c>
      <c r="M139" s="32" t="s">
        <v>385</v>
      </c>
      <c r="N139" s="34">
        <f>23603.36+34035.29+4862.18</f>
        <v>62500.83</v>
      </c>
      <c r="O139" s="34">
        <f t="shared" ref="O139:O140" si="117">N139*19%</f>
        <v>11875.1577</v>
      </c>
      <c r="P139" s="34">
        <f t="shared" ref="P139:P140" si="118">N139+O139</f>
        <v>74375.987699999998</v>
      </c>
      <c r="Q139" s="34"/>
      <c r="R139" s="34"/>
      <c r="S139" s="34"/>
      <c r="T139" s="34">
        <f>(P139+Q139+R139+S139)*L139</f>
        <v>3718799.3849999998</v>
      </c>
      <c r="U139" s="13"/>
      <c r="V139" s="13"/>
      <c r="W139" s="13"/>
      <c r="X139" s="13"/>
      <c r="Y139" s="95"/>
      <c r="Z139" s="85"/>
      <c r="AA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row>
    <row r="140" spans="1:54" ht="64" hidden="1" x14ac:dyDescent="0.2">
      <c r="A140" s="64" t="s">
        <v>552</v>
      </c>
      <c r="B140" s="64" t="s">
        <v>407</v>
      </c>
      <c r="C140" s="65">
        <v>45861</v>
      </c>
      <c r="D140" s="64" t="s">
        <v>350</v>
      </c>
      <c r="E140" s="66" t="s">
        <v>319</v>
      </c>
      <c r="F140" s="67" t="s">
        <v>553</v>
      </c>
      <c r="G140" s="64" t="s">
        <v>554</v>
      </c>
      <c r="H140" s="64" t="s">
        <v>599</v>
      </c>
      <c r="I140" s="64" t="s">
        <v>395</v>
      </c>
      <c r="J140" s="64" t="s">
        <v>198</v>
      </c>
      <c r="K140" s="64" t="s">
        <v>390</v>
      </c>
      <c r="L140" s="64">
        <v>50</v>
      </c>
      <c r="M140" s="68" t="s">
        <v>600</v>
      </c>
      <c r="N140" s="69">
        <f>23603.7+4862.18</f>
        <v>28465.88</v>
      </c>
      <c r="O140" s="69">
        <f t="shared" si="117"/>
        <v>5408.5172000000002</v>
      </c>
      <c r="P140" s="69">
        <f t="shared" si="118"/>
        <v>33874.397199999999</v>
      </c>
      <c r="Q140" s="69"/>
      <c r="R140" s="69"/>
      <c r="S140" s="69"/>
      <c r="T140" s="69">
        <f>P140*L140</f>
        <v>1693719.8599999999</v>
      </c>
      <c r="U140" s="71" t="s">
        <v>185</v>
      </c>
      <c r="V140" s="71"/>
      <c r="W140" s="71"/>
      <c r="X140" s="71"/>
      <c r="Y140" s="72"/>
    </row>
    <row r="141" spans="1:54" ht="59" hidden="1" customHeight="1" x14ac:dyDescent="0.2">
      <c r="A141" s="45" t="s">
        <v>555</v>
      </c>
      <c r="B141" s="45" t="s">
        <v>407</v>
      </c>
      <c r="C141" s="46">
        <v>45862</v>
      </c>
      <c r="D141" s="45" t="s">
        <v>350</v>
      </c>
      <c r="E141" s="47" t="s">
        <v>567</v>
      </c>
      <c r="F141" s="47" t="s">
        <v>556</v>
      </c>
      <c r="G141" s="45" t="s">
        <v>557</v>
      </c>
      <c r="H141" s="45" t="s">
        <v>572</v>
      </c>
      <c r="I141" s="45" t="s">
        <v>351</v>
      </c>
      <c r="J141" s="45" t="s">
        <v>198</v>
      </c>
      <c r="K141" s="45" t="s">
        <v>390</v>
      </c>
      <c r="L141" s="45">
        <v>30</v>
      </c>
      <c r="M141" s="32" t="s">
        <v>363</v>
      </c>
      <c r="N141" s="34">
        <f>23603.7+3801.34</f>
        <v>27405.040000000001</v>
      </c>
      <c r="O141" s="34">
        <f t="shared" ref="O141" si="119">N141*19%</f>
        <v>5206.9576000000006</v>
      </c>
      <c r="P141" s="34">
        <f t="shared" ref="P141" si="120">N141+O141</f>
        <v>32611.997600000002</v>
      </c>
      <c r="Q141" s="34"/>
      <c r="R141" s="34"/>
      <c r="S141" s="34"/>
      <c r="T141" s="34">
        <f>P141*L141</f>
        <v>978359.92800000007</v>
      </c>
      <c r="U141" s="45"/>
      <c r="V141" s="45"/>
      <c r="W141" s="45"/>
      <c r="X141" s="45"/>
      <c r="Y141" s="96"/>
      <c r="Z141" s="85"/>
      <c r="AA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row>
    <row r="142" spans="1:54" ht="32" hidden="1" x14ac:dyDescent="0.2">
      <c r="A142" s="64" t="s">
        <v>558</v>
      </c>
      <c r="B142" s="64" t="s">
        <v>407</v>
      </c>
      <c r="C142" s="65">
        <v>45861</v>
      </c>
      <c r="D142" s="64" t="s">
        <v>350</v>
      </c>
      <c r="E142" s="66" t="s">
        <v>559</v>
      </c>
      <c r="F142" s="67" t="s">
        <v>560</v>
      </c>
      <c r="G142" s="64" t="s">
        <v>561</v>
      </c>
      <c r="H142" s="64" t="s">
        <v>573</v>
      </c>
      <c r="I142" s="64" t="s">
        <v>351</v>
      </c>
      <c r="J142" s="64" t="s">
        <v>198</v>
      </c>
      <c r="K142" s="64" t="s">
        <v>390</v>
      </c>
      <c r="L142" s="64">
        <v>45</v>
      </c>
      <c r="M142" s="68" t="s">
        <v>363</v>
      </c>
      <c r="N142" s="69">
        <f>23603.7+3801.34</f>
        <v>27405.040000000001</v>
      </c>
      <c r="O142" s="69">
        <f t="shared" ref="O142" si="121">N142*19%</f>
        <v>5206.9576000000006</v>
      </c>
      <c r="P142" s="69">
        <f t="shared" ref="P142" si="122">N142+O142</f>
        <v>32611.997600000002</v>
      </c>
      <c r="Q142" s="69"/>
      <c r="R142" s="69"/>
      <c r="S142" s="69"/>
      <c r="T142" s="69">
        <f>P142*L142</f>
        <v>1467539.892</v>
      </c>
      <c r="U142" s="71" t="s">
        <v>185</v>
      </c>
      <c r="V142" s="71"/>
      <c r="W142" s="71"/>
      <c r="X142" s="71"/>
      <c r="Y142" s="72"/>
    </row>
    <row r="143" spans="1:54" hidden="1" x14ac:dyDescent="0.2">
      <c r="A143" s="13" t="s">
        <v>605</v>
      </c>
      <c r="B143" s="13" t="s">
        <v>407</v>
      </c>
      <c r="C143" s="14">
        <v>45860</v>
      </c>
      <c r="D143" s="13" t="s">
        <v>543</v>
      </c>
      <c r="E143" s="21" t="s">
        <v>606</v>
      </c>
      <c r="F143" s="21" t="s">
        <v>607</v>
      </c>
      <c r="G143" s="13" t="s">
        <v>405</v>
      </c>
      <c r="H143" s="13" t="s">
        <v>608</v>
      </c>
      <c r="I143" s="13"/>
      <c r="J143" s="13" t="s">
        <v>23</v>
      </c>
      <c r="K143" s="13"/>
      <c r="L143" s="13" t="s">
        <v>383</v>
      </c>
      <c r="T143" s="144">
        <v>3520000</v>
      </c>
    </row>
    <row r="144" spans="1:54" ht="48" hidden="1" x14ac:dyDescent="0.2">
      <c r="A144" s="64" t="s">
        <v>609</v>
      </c>
      <c r="B144" s="64" t="s">
        <v>407</v>
      </c>
      <c r="C144" s="65">
        <v>45869</v>
      </c>
      <c r="D144" s="64" t="s">
        <v>543</v>
      </c>
      <c r="E144" s="66" t="s">
        <v>610</v>
      </c>
      <c r="F144" s="67" t="s">
        <v>611</v>
      </c>
      <c r="G144" s="64" t="s">
        <v>612</v>
      </c>
      <c r="H144" s="64" t="s">
        <v>613</v>
      </c>
      <c r="I144" s="64"/>
      <c r="J144" s="64" t="s">
        <v>16</v>
      </c>
      <c r="K144" s="64"/>
      <c r="L144" s="64">
        <v>100</v>
      </c>
      <c r="M144" s="32" t="s">
        <v>652</v>
      </c>
      <c r="N144" s="34">
        <f>23603.7+34035.29+4862.18</f>
        <v>62501.170000000006</v>
      </c>
      <c r="O144" s="34">
        <f t="shared" ref="O144" si="123">N144*19%</f>
        <v>11875.222300000001</v>
      </c>
      <c r="P144" s="34">
        <f t="shared" ref="P144" si="124">N144+O144</f>
        <v>74376.392300000007</v>
      </c>
      <c r="Q144" s="34"/>
      <c r="R144" s="34"/>
      <c r="S144" s="34"/>
      <c r="T144" s="34">
        <v>11815787</v>
      </c>
      <c r="U144" s="71"/>
      <c r="V144" s="71"/>
      <c r="W144" s="71"/>
      <c r="X144" s="71"/>
      <c r="Y144" s="72"/>
    </row>
    <row r="145" spans="1:25" hidden="1" x14ac:dyDescent="0.2">
      <c r="A145" s="64"/>
      <c r="B145" s="64"/>
      <c r="C145" s="65"/>
      <c r="D145" s="64"/>
      <c r="E145" s="66"/>
      <c r="F145" s="67"/>
      <c r="G145" s="64"/>
      <c r="H145" s="64"/>
      <c r="I145" s="64"/>
      <c r="J145" s="64"/>
      <c r="K145" s="64"/>
      <c r="L145" s="64">
        <v>21</v>
      </c>
      <c r="M145" s="32" t="s">
        <v>386</v>
      </c>
      <c r="N145" s="34"/>
      <c r="O145" s="34"/>
      <c r="P145" s="34"/>
      <c r="Q145" s="34">
        <v>70000</v>
      </c>
      <c r="R145" s="34">
        <f>+Q145*7%</f>
        <v>4900.0000000000009</v>
      </c>
      <c r="S145" s="34">
        <f>+R145*19%</f>
        <v>931.00000000000023</v>
      </c>
      <c r="T145" s="34"/>
      <c r="U145" s="145"/>
      <c r="V145" s="145"/>
      <c r="W145" s="145"/>
      <c r="X145" s="145"/>
      <c r="Y145" s="72"/>
    </row>
    <row r="146" spans="1:25" ht="32" hidden="1" x14ac:dyDescent="0.2">
      <c r="A146" s="13" t="s">
        <v>614</v>
      </c>
      <c r="B146" s="13" t="s">
        <v>407</v>
      </c>
      <c r="C146" s="13" t="s">
        <v>615</v>
      </c>
      <c r="D146" s="13" t="s">
        <v>193</v>
      </c>
      <c r="E146" s="21" t="s">
        <v>616</v>
      </c>
      <c r="F146" s="21" t="s">
        <v>417</v>
      </c>
      <c r="G146" s="13" t="s">
        <v>617</v>
      </c>
      <c r="H146" s="13"/>
      <c r="I146" s="13" t="s">
        <v>653</v>
      </c>
      <c r="J146" s="13" t="s">
        <v>14</v>
      </c>
      <c r="K146" s="13"/>
      <c r="L146" s="13">
        <v>150</v>
      </c>
      <c r="M146" s="55" t="s">
        <v>504</v>
      </c>
      <c r="N146" s="56">
        <f>28907.89+28907.89</f>
        <v>57815.78</v>
      </c>
      <c r="O146" s="56">
        <f t="shared" ref="O146:O150" si="125">N146*19%</f>
        <v>10984.9982</v>
      </c>
      <c r="P146" s="56">
        <f t="shared" ref="P146:P150" si="126">N146+O146</f>
        <v>68800.778200000001</v>
      </c>
      <c r="Q146" s="56"/>
      <c r="R146" s="56"/>
      <c r="S146" s="56"/>
      <c r="T146" s="56">
        <f>76095747.47+8920749.6+8920749.6</f>
        <v>93937246.669999987</v>
      </c>
    </row>
    <row r="147" spans="1:25" hidden="1" x14ac:dyDescent="0.2">
      <c r="A147" s="13"/>
      <c r="B147" s="13"/>
      <c r="C147" s="13"/>
      <c r="D147" s="13"/>
      <c r="E147" s="21"/>
      <c r="F147" s="21"/>
      <c r="G147" s="13"/>
      <c r="H147" s="13"/>
      <c r="I147" s="13"/>
      <c r="K147" s="13"/>
      <c r="L147" s="13">
        <v>150</v>
      </c>
      <c r="M147" s="55" t="s">
        <v>654</v>
      </c>
      <c r="N147" s="56">
        <v>57462.18</v>
      </c>
      <c r="O147" s="56">
        <f t="shared" ref="O147:O149" si="127">N147*19%</f>
        <v>10917.814200000001</v>
      </c>
      <c r="P147" s="56">
        <f t="shared" ref="P147:P149" si="128">N147+O147</f>
        <v>68379.994200000001</v>
      </c>
      <c r="Q147" s="56"/>
      <c r="R147" s="56"/>
      <c r="S147" s="56"/>
      <c r="T147" s="56"/>
    </row>
    <row r="148" spans="1:25" hidden="1" x14ac:dyDescent="0.2">
      <c r="A148" s="13"/>
      <c r="B148" s="13"/>
      <c r="C148" s="13"/>
      <c r="D148" s="13"/>
      <c r="E148" s="21"/>
      <c r="F148" s="21"/>
      <c r="G148" s="13"/>
      <c r="H148" s="13"/>
      <c r="I148" s="13"/>
      <c r="K148" s="13"/>
      <c r="L148" s="13">
        <v>150</v>
      </c>
      <c r="M148" s="55" t="s">
        <v>595</v>
      </c>
      <c r="N148" s="56">
        <v>3801.68</v>
      </c>
      <c r="O148" s="56">
        <f t="shared" si="127"/>
        <v>722.31920000000002</v>
      </c>
      <c r="P148" s="56">
        <f t="shared" si="128"/>
        <v>4523.9992000000002</v>
      </c>
      <c r="Q148" s="56"/>
      <c r="R148" s="56"/>
      <c r="S148" s="56"/>
      <c r="T148" s="56"/>
    </row>
    <row r="149" spans="1:25" hidden="1" x14ac:dyDescent="0.2">
      <c r="A149" s="13"/>
      <c r="B149" s="13"/>
      <c r="C149" s="13"/>
      <c r="D149" s="13"/>
      <c r="E149" s="21"/>
      <c r="F149" s="21"/>
      <c r="G149" s="13"/>
      <c r="H149" s="13"/>
      <c r="I149" s="13"/>
      <c r="K149" s="13"/>
      <c r="L149" s="13">
        <v>150</v>
      </c>
      <c r="M149" s="55" t="s">
        <v>655</v>
      </c>
      <c r="N149" s="56">
        <v>22100.84</v>
      </c>
      <c r="O149" s="56">
        <f t="shared" si="127"/>
        <v>4199.1596</v>
      </c>
      <c r="P149" s="56">
        <f t="shared" si="128"/>
        <v>26299.999599999999</v>
      </c>
      <c r="Q149" s="56"/>
      <c r="R149" s="56"/>
      <c r="S149" s="56"/>
      <c r="T149" s="56"/>
    </row>
    <row r="150" spans="1:25" hidden="1" x14ac:dyDescent="0.2">
      <c r="A150" s="13"/>
      <c r="B150" s="13"/>
      <c r="C150" s="13"/>
      <c r="D150" s="13"/>
      <c r="E150" s="21"/>
      <c r="F150" s="21"/>
      <c r="G150" s="13"/>
      <c r="H150" s="13"/>
      <c r="I150" s="13"/>
      <c r="K150" s="13"/>
      <c r="L150" s="13"/>
      <c r="M150" s="32" t="s">
        <v>488</v>
      </c>
      <c r="N150" s="34">
        <v>176806.72</v>
      </c>
      <c r="O150" s="34">
        <f t="shared" si="125"/>
        <v>33593.2768</v>
      </c>
      <c r="P150" s="34">
        <f t="shared" si="126"/>
        <v>210399.99679999999</v>
      </c>
      <c r="Q150" s="34"/>
      <c r="R150" s="34"/>
      <c r="S150" s="34"/>
      <c r="T150" s="34"/>
    </row>
    <row r="151" spans="1:25" ht="48" hidden="1" x14ac:dyDescent="0.2">
      <c r="A151" s="13"/>
      <c r="B151" s="13"/>
      <c r="C151" s="13"/>
      <c r="D151" s="13"/>
      <c r="E151" s="21"/>
      <c r="F151" s="21"/>
      <c r="G151" s="13"/>
      <c r="H151" s="13"/>
      <c r="I151" s="13"/>
      <c r="K151" s="13"/>
      <c r="L151" s="13"/>
      <c r="M151" s="32" t="s">
        <v>370</v>
      </c>
      <c r="N151" s="34">
        <v>4182363.25</v>
      </c>
      <c r="O151" s="34">
        <f>N151*19%</f>
        <v>794649.01749999996</v>
      </c>
      <c r="P151" s="34">
        <f>N151+O151</f>
        <v>4977012.2675000001</v>
      </c>
      <c r="Q151" s="34"/>
      <c r="R151" s="34"/>
      <c r="S151" s="34"/>
      <c r="T151" s="34"/>
    </row>
    <row r="152" spans="1:25" hidden="1" x14ac:dyDescent="0.2">
      <c r="A152" s="13"/>
      <c r="B152" s="13"/>
      <c r="C152" s="13"/>
      <c r="D152" s="13"/>
      <c r="E152" s="21"/>
      <c r="F152" s="21"/>
      <c r="G152" s="13"/>
      <c r="H152" s="13"/>
      <c r="I152" s="13"/>
      <c r="K152" s="13"/>
      <c r="L152" s="13"/>
      <c r="M152" s="32" t="s">
        <v>477</v>
      </c>
      <c r="N152" s="34">
        <v>263442.02</v>
      </c>
      <c r="O152" s="34">
        <f>N152*19%</f>
        <v>50053.983800000002</v>
      </c>
      <c r="P152" s="34">
        <f>N152+O152</f>
        <v>313496.00380000001</v>
      </c>
      <c r="Q152" s="34"/>
      <c r="R152" s="34"/>
      <c r="S152" s="34"/>
      <c r="T152" s="34"/>
    </row>
    <row r="153" spans="1:25" hidden="1" x14ac:dyDescent="0.2">
      <c r="A153" s="13"/>
      <c r="B153" s="13"/>
      <c r="C153" s="13"/>
      <c r="D153" s="13"/>
      <c r="E153" s="21"/>
      <c r="F153" s="21"/>
      <c r="G153" s="13"/>
      <c r="H153" s="13"/>
      <c r="I153" s="13"/>
      <c r="K153" s="13"/>
      <c r="L153" s="13"/>
      <c r="M153" s="32" t="s">
        <v>386</v>
      </c>
      <c r="N153" s="34"/>
      <c r="O153" s="34"/>
      <c r="P153" s="34"/>
      <c r="Q153" s="34">
        <v>15370000</v>
      </c>
      <c r="R153" s="34">
        <f>+Q153*7%</f>
        <v>1075900</v>
      </c>
      <c r="S153" s="34">
        <f>+R153*19%</f>
        <v>204421</v>
      </c>
      <c r="T153" s="34"/>
    </row>
    <row r="154" spans="1:25" hidden="1" x14ac:dyDescent="0.2">
      <c r="A154" s="13"/>
      <c r="B154" s="13"/>
      <c r="C154" s="13"/>
      <c r="D154" s="13"/>
      <c r="E154" s="21"/>
      <c r="F154" s="21"/>
      <c r="G154" s="13"/>
      <c r="H154" s="13"/>
      <c r="I154" s="13"/>
      <c r="K154" s="13"/>
      <c r="L154" s="13"/>
      <c r="M154" s="82" t="s">
        <v>226</v>
      </c>
      <c r="N154" s="83"/>
      <c r="O154" s="83"/>
      <c r="P154" s="83"/>
      <c r="Q154" s="83">
        <v>1000000</v>
      </c>
      <c r="R154" s="83">
        <f>+Q154*7%</f>
        <v>70000</v>
      </c>
      <c r="S154" s="83">
        <f>+R154*19%</f>
        <v>13300</v>
      </c>
      <c r="T154" s="83"/>
    </row>
    <row r="155" spans="1:25" x14ac:dyDescent="0.2">
      <c r="A155" s="13"/>
      <c r="B155" s="13"/>
      <c r="C155" s="13"/>
      <c r="D155" s="13"/>
      <c r="E155" s="21"/>
      <c r="F155" s="21"/>
      <c r="G155" s="13"/>
      <c r="H155" s="13"/>
      <c r="I155" s="13"/>
      <c r="K155" s="13"/>
      <c r="L155" s="13"/>
      <c r="M155" s="143"/>
      <c r="N155" s="143"/>
      <c r="O155" s="143"/>
      <c r="P155" s="143"/>
      <c r="Q155" s="143"/>
      <c r="R155" s="143"/>
      <c r="S155" s="143"/>
      <c r="T155" s="34"/>
      <c r="U155" s="143"/>
      <c r="V155" s="143"/>
      <c r="W155" s="143"/>
      <c r="X155" s="143"/>
      <c r="Y155" s="143"/>
    </row>
    <row r="156" spans="1:25" x14ac:dyDescent="0.2">
      <c r="A156" s="13"/>
      <c r="B156" s="13"/>
      <c r="C156" s="13"/>
      <c r="D156" s="13"/>
      <c r="E156" s="21"/>
      <c r="F156" s="21"/>
      <c r="G156" s="13"/>
      <c r="H156" s="13"/>
      <c r="I156" s="13"/>
      <c r="K156" s="13"/>
      <c r="L156" s="13"/>
      <c r="M156" s="143"/>
      <c r="N156" s="143"/>
      <c r="O156" s="143"/>
      <c r="P156" s="143"/>
      <c r="Q156" s="143"/>
      <c r="R156" s="143"/>
      <c r="S156" s="143"/>
      <c r="T156" s="143"/>
      <c r="U156" s="143"/>
      <c r="V156" s="143"/>
      <c r="W156" s="143"/>
      <c r="X156" s="143"/>
      <c r="Y156" s="143"/>
    </row>
    <row r="157" spans="1:25" ht="48" x14ac:dyDescent="0.2">
      <c r="A157" s="64" t="s">
        <v>618</v>
      </c>
      <c r="B157" s="64" t="s">
        <v>619</v>
      </c>
      <c r="C157" s="65">
        <v>45874</v>
      </c>
      <c r="D157" s="64" t="s">
        <v>543</v>
      </c>
      <c r="E157" s="66" t="s">
        <v>620</v>
      </c>
      <c r="F157" s="67" t="s">
        <v>621</v>
      </c>
      <c r="G157" s="64" t="s">
        <v>622</v>
      </c>
      <c r="H157" s="64" t="s">
        <v>623</v>
      </c>
      <c r="I157" s="64" t="s">
        <v>649</v>
      </c>
      <c r="J157" s="64" t="s">
        <v>9</v>
      </c>
      <c r="K157" s="64" t="s">
        <v>650</v>
      </c>
      <c r="L157" s="64">
        <v>20</v>
      </c>
      <c r="M157" s="68" t="s">
        <v>651</v>
      </c>
      <c r="N157" s="69">
        <f>28907.89+57462.18+22100.84</f>
        <v>108470.91</v>
      </c>
      <c r="O157" s="69">
        <f t="shared" ref="O157" si="129">N157*19%</f>
        <v>20609.472900000001</v>
      </c>
      <c r="P157" s="69">
        <f t="shared" ref="P157" si="130">N157+O157</f>
        <v>129080.3829</v>
      </c>
      <c r="Q157" s="69"/>
      <c r="R157" s="69"/>
      <c r="S157" s="69"/>
      <c r="T157" s="69">
        <f t="shared" ref="T157" si="131">(P157+Q157+R157+S157)*L157</f>
        <v>2581607.6579999998</v>
      </c>
      <c r="U157" s="71"/>
      <c r="V157" s="71"/>
      <c r="W157" s="71"/>
      <c r="X157" s="71"/>
      <c r="Y157" s="162"/>
    </row>
    <row r="158" spans="1:25" ht="48" x14ac:dyDescent="0.2">
      <c r="A158" s="64" t="s">
        <v>618</v>
      </c>
      <c r="B158" s="64" t="s">
        <v>619</v>
      </c>
      <c r="C158" s="65">
        <v>45874</v>
      </c>
      <c r="D158" s="64" t="s">
        <v>543</v>
      </c>
      <c r="E158" s="66" t="s">
        <v>620</v>
      </c>
      <c r="F158" s="67" t="s">
        <v>621</v>
      </c>
      <c r="G158" s="64" t="s">
        <v>622</v>
      </c>
      <c r="H158" s="64" t="s">
        <v>623</v>
      </c>
      <c r="I158" s="64" t="s">
        <v>649</v>
      </c>
      <c r="J158" s="64" t="s">
        <v>9</v>
      </c>
      <c r="K158" s="64" t="s">
        <v>650</v>
      </c>
      <c r="L158" s="64">
        <v>1</v>
      </c>
      <c r="M158" s="68" t="s">
        <v>370</v>
      </c>
      <c r="N158" s="69">
        <v>2212736.1344537814</v>
      </c>
      <c r="O158" s="69">
        <f t="shared" ref="O158" si="132">N158*19%</f>
        <v>420419.86554621847</v>
      </c>
      <c r="P158" s="69">
        <f t="shared" ref="P158" si="133">N158+O158</f>
        <v>2633156</v>
      </c>
      <c r="Q158" s="69"/>
      <c r="R158" s="69"/>
      <c r="S158" s="69"/>
      <c r="T158" s="69">
        <f t="shared" ref="T158" si="134">(P158+Q158+R158+S158)*L158</f>
        <v>2633156</v>
      </c>
      <c r="U158" s="71"/>
      <c r="V158" s="71"/>
      <c r="W158" s="71"/>
      <c r="X158" s="71"/>
      <c r="Y158" s="162"/>
    </row>
    <row r="159" spans="1:25" ht="48" x14ac:dyDescent="0.2">
      <c r="A159" s="13" t="s">
        <v>624</v>
      </c>
      <c r="B159" s="13" t="s">
        <v>407</v>
      </c>
      <c r="C159" s="14">
        <v>45868</v>
      </c>
      <c r="D159" s="13" t="s">
        <v>350</v>
      </c>
      <c r="E159" s="21" t="s">
        <v>625</v>
      </c>
      <c r="F159" s="15" t="s">
        <v>626</v>
      </c>
      <c r="G159" s="13" t="s">
        <v>627</v>
      </c>
      <c r="H159" s="163" t="s">
        <v>628</v>
      </c>
      <c r="I159" s="13" t="s">
        <v>391</v>
      </c>
      <c r="J159" s="13" t="s">
        <v>16</v>
      </c>
      <c r="K159" s="13" t="s">
        <v>648</v>
      </c>
      <c r="L159" s="13">
        <v>70</v>
      </c>
      <c r="M159" s="32" t="s">
        <v>652</v>
      </c>
      <c r="N159" s="34">
        <f>23603.7+34035.29+4862.18</f>
        <v>62501.170000000006</v>
      </c>
      <c r="O159" s="34">
        <f t="shared" ref="O159" si="135">N159*19%</f>
        <v>11875.222300000001</v>
      </c>
      <c r="P159" s="34">
        <f t="shared" ref="P159" si="136">N159+O159</f>
        <v>74376.392300000007</v>
      </c>
      <c r="Q159" s="34"/>
      <c r="R159" s="34"/>
      <c r="S159" s="34"/>
      <c r="T159" s="34">
        <f>P159*L159</f>
        <v>5206347.4610000001</v>
      </c>
      <c r="U159" s="140" t="s">
        <v>185</v>
      </c>
      <c r="V159" s="140"/>
      <c r="W159" s="140"/>
      <c r="X159" s="140"/>
      <c r="Y159" s="140"/>
    </row>
    <row r="160" spans="1:25" ht="32" x14ac:dyDescent="0.2">
      <c r="A160" s="13" t="s">
        <v>624</v>
      </c>
      <c r="B160" s="13" t="s">
        <v>407</v>
      </c>
      <c r="C160" s="14">
        <v>45868</v>
      </c>
      <c r="D160" s="13" t="s">
        <v>350</v>
      </c>
      <c r="E160" s="21" t="s">
        <v>625</v>
      </c>
      <c r="F160" s="15" t="s">
        <v>626</v>
      </c>
      <c r="G160" s="13" t="s">
        <v>627</v>
      </c>
      <c r="H160" s="163" t="s">
        <v>628</v>
      </c>
      <c r="I160" s="13" t="s">
        <v>391</v>
      </c>
      <c r="J160" s="13" t="s">
        <v>16</v>
      </c>
      <c r="K160" s="13" t="s">
        <v>648</v>
      </c>
      <c r="L160" s="13">
        <v>23</v>
      </c>
      <c r="M160" s="32" t="s">
        <v>386</v>
      </c>
      <c r="N160" s="34"/>
      <c r="O160" s="34"/>
      <c r="P160" s="34"/>
      <c r="Q160" s="34">
        <v>80000</v>
      </c>
      <c r="R160" s="34">
        <f>+Q160*7%</f>
        <v>5600.0000000000009</v>
      </c>
      <c r="S160" s="34">
        <f>+R160*19%</f>
        <v>1064.0000000000002</v>
      </c>
      <c r="T160" s="34">
        <f>+(Q160+R160+S160)*L160</f>
        <v>1993272</v>
      </c>
      <c r="U160" s="140"/>
      <c r="V160" s="140"/>
      <c r="W160" s="140"/>
      <c r="X160" s="140"/>
      <c r="Y160" s="140"/>
    </row>
    <row r="161" spans="1:25" ht="31" customHeight="1" x14ac:dyDescent="0.2">
      <c r="A161" s="64" t="s">
        <v>629</v>
      </c>
      <c r="B161" s="64" t="s">
        <v>619</v>
      </c>
      <c r="C161" s="65">
        <v>45874</v>
      </c>
      <c r="D161" s="64" t="s">
        <v>3</v>
      </c>
      <c r="E161" s="66" t="s">
        <v>124</v>
      </c>
      <c r="F161" s="67" t="s">
        <v>445</v>
      </c>
      <c r="G161" s="64" t="s">
        <v>443</v>
      </c>
      <c r="H161" s="64" t="s">
        <v>647</v>
      </c>
      <c r="I161" s="64" t="s">
        <v>502</v>
      </c>
      <c r="J161" s="64" t="s">
        <v>4</v>
      </c>
      <c r="K161" s="64" t="s">
        <v>334</v>
      </c>
      <c r="L161" s="64">
        <v>69</v>
      </c>
      <c r="M161" s="68" t="s">
        <v>172</v>
      </c>
      <c r="N161" s="69">
        <f>23603.7</f>
        <v>23603.7</v>
      </c>
      <c r="O161" s="69">
        <f t="shared" ref="O161" si="137">N161*19%</f>
        <v>4484.7030000000004</v>
      </c>
      <c r="P161" s="69">
        <f t="shared" ref="P161" si="138">N161+O161</f>
        <v>28088.403000000002</v>
      </c>
      <c r="Q161" s="69"/>
      <c r="R161" s="69"/>
      <c r="S161" s="69"/>
      <c r="T161" s="69">
        <f>P161*L161</f>
        <v>1938099.807</v>
      </c>
      <c r="U161" s="71"/>
      <c r="V161" s="71"/>
      <c r="W161" s="71"/>
      <c r="X161" s="71"/>
      <c r="Y161" s="68"/>
    </row>
    <row r="162" spans="1:25" ht="31" customHeight="1" x14ac:dyDescent="0.2">
      <c r="A162" s="13" t="s">
        <v>630</v>
      </c>
      <c r="B162" s="13" t="s">
        <v>619</v>
      </c>
      <c r="C162" s="14">
        <v>45875</v>
      </c>
      <c r="D162" s="13" t="s">
        <v>3</v>
      </c>
      <c r="E162" s="21" t="s">
        <v>124</v>
      </c>
      <c r="F162" s="15" t="s">
        <v>445</v>
      </c>
      <c r="G162" s="13" t="s">
        <v>443</v>
      </c>
      <c r="H162" s="13" t="s">
        <v>646</v>
      </c>
      <c r="I162" s="13" t="s">
        <v>502</v>
      </c>
      <c r="J162" s="13" t="s">
        <v>4</v>
      </c>
      <c r="K162" s="13" t="s">
        <v>334</v>
      </c>
      <c r="L162" s="13">
        <v>20</v>
      </c>
      <c r="M162" s="32" t="s">
        <v>172</v>
      </c>
      <c r="N162" s="34">
        <f>23603.7</f>
        <v>23603.7</v>
      </c>
      <c r="O162" s="34">
        <f t="shared" ref="O162" si="139">N162*19%</f>
        <v>4484.7030000000004</v>
      </c>
      <c r="P162" s="34">
        <f t="shared" ref="P162" si="140">N162+O162</f>
        <v>28088.403000000002</v>
      </c>
      <c r="Q162" s="34"/>
      <c r="R162" s="34"/>
      <c r="S162" s="34"/>
      <c r="T162" s="34">
        <f>P162*L162</f>
        <v>561768.06000000006</v>
      </c>
      <c r="U162" s="35" t="s">
        <v>185</v>
      </c>
      <c r="V162" s="143"/>
      <c r="W162" s="143"/>
      <c r="X162" s="143"/>
      <c r="Y162" s="143"/>
    </row>
    <row r="163" spans="1:25" ht="31" customHeight="1" x14ac:dyDescent="0.2">
      <c r="A163" s="64" t="s">
        <v>631</v>
      </c>
      <c r="B163" s="64" t="s">
        <v>619</v>
      </c>
      <c r="C163" s="65">
        <v>45885</v>
      </c>
      <c r="D163" s="64" t="s">
        <v>3</v>
      </c>
      <c r="E163" s="66" t="s">
        <v>124</v>
      </c>
      <c r="F163" s="67" t="s">
        <v>445</v>
      </c>
      <c r="G163" s="64" t="s">
        <v>443</v>
      </c>
      <c r="H163" s="64" t="s">
        <v>645</v>
      </c>
      <c r="I163" s="64" t="s">
        <v>502</v>
      </c>
      <c r="J163" s="64" t="s">
        <v>4</v>
      </c>
      <c r="K163" s="64" t="s">
        <v>334</v>
      </c>
      <c r="L163" s="64">
        <v>50</v>
      </c>
      <c r="M163" s="68" t="s">
        <v>172</v>
      </c>
      <c r="N163" s="69">
        <f>23603.7</f>
        <v>23603.7</v>
      </c>
      <c r="O163" s="69">
        <f t="shared" ref="O163" si="141">N163*19%</f>
        <v>4484.7030000000004</v>
      </c>
      <c r="P163" s="69">
        <f t="shared" ref="P163" si="142">N163+O163</f>
        <v>28088.403000000002</v>
      </c>
      <c r="Q163" s="69"/>
      <c r="R163" s="69"/>
      <c r="S163" s="69"/>
      <c r="T163" s="69">
        <f>P163*L163</f>
        <v>1404420.1500000001</v>
      </c>
      <c r="U163" s="71" t="s">
        <v>185</v>
      </c>
      <c r="V163" s="71"/>
      <c r="W163" s="71"/>
      <c r="X163" s="71"/>
      <c r="Y163" s="68"/>
    </row>
    <row r="164" spans="1:25" ht="31" customHeight="1" x14ac:dyDescent="0.2">
      <c r="A164" s="13" t="s">
        <v>632</v>
      </c>
      <c r="B164" s="13" t="s">
        <v>619</v>
      </c>
      <c r="C164" s="14">
        <v>45870</v>
      </c>
      <c r="D164" s="13" t="s">
        <v>3</v>
      </c>
      <c r="E164" s="21" t="s">
        <v>124</v>
      </c>
      <c r="F164" s="15" t="s">
        <v>445</v>
      </c>
      <c r="G164" s="13" t="s">
        <v>443</v>
      </c>
      <c r="H164" s="13" t="s">
        <v>644</v>
      </c>
      <c r="I164" s="13" t="s">
        <v>502</v>
      </c>
      <c r="J164" s="13" t="s">
        <v>4</v>
      </c>
      <c r="K164" s="13" t="s">
        <v>334</v>
      </c>
      <c r="L164" s="13">
        <v>60</v>
      </c>
      <c r="M164" s="32" t="s">
        <v>172</v>
      </c>
      <c r="N164" s="34">
        <f>23603.7</f>
        <v>23603.7</v>
      </c>
      <c r="O164" s="34">
        <f t="shared" ref="O164" si="143">N164*19%</f>
        <v>4484.7030000000004</v>
      </c>
      <c r="P164" s="34">
        <f t="shared" ref="P164" si="144">N164+O164</f>
        <v>28088.403000000002</v>
      </c>
      <c r="Q164" s="34"/>
      <c r="R164" s="34"/>
      <c r="S164" s="34"/>
      <c r="T164" s="34">
        <f>P164*L164</f>
        <v>1685304.1800000002</v>
      </c>
      <c r="U164" s="35" t="s">
        <v>185</v>
      </c>
      <c r="V164" s="143"/>
      <c r="W164" s="143"/>
      <c r="X164" s="143"/>
      <c r="Y164" s="143"/>
    </row>
    <row r="165" spans="1:25" ht="31" customHeight="1" x14ac:dyDescent="0.2">
      <c r="A165" s="64" t="s">
        <v>633</v>
      </c>
      <c r="B165" s="64" t="s">
        <v>619</v>
      </c>
      <c r="C165" s="65">
        <v>45873</v>
      </c>
      <c r="D165" s="64" t="s">
        <v>3</v>
      </c>
      <c r="E165" s="66" t="s">
        <v>124</v>
      </c>
      <c r="F165" s="67" t="s">
        <v>445</v>
      </c>
      <c r="G165" s="64" t="s">
        <v>443</v>
      </c>
      <c r="H165" s="64" t="s">
        <v>642</v>
      </c>
      <c r="I165" s="64" t="s">
        <v>502</v>
      </c>
      <c r="J165" s="64" t="s">
        <v>4</v>
      </c>
      <c r="K165" s="64" t="s">
        <v>334</v>
      </c>
      <c r="L165" s="64">
        <v>52</v>
      </c>
      <c r="M165" s="68" t="s">
        <v>172</v>
      </c>
      <c r="N165" s="69">
        <f>23603.7</f>
        <v>23603.7</v>
      </c>
      <c r="O165" s="69">
        <f t="shared" ref="O165" si="145">N165*19%</f>
        <v>4484.7030000000004</v>
      </c>
      <c r="P165" s="69">
        <f t="shared" ref="P165" si="146">N165+O165</f>
        <v>28088.403000000002</v>
      </c>
      <c r="Q165" s="69"/>
      <c r="R165" s="69"/>
      <c r="S165" s="69"/>
      <c r="T165" s="69">
        <f>P165*L165</f>
        <v>1460596.956</v>
      </c>
      <c r="U165" s="71" t="s">
        <v>185</v>
      </c>
      <c r="V165" s="71"/>
      <c r="W165" s="71"/>
      <c r="X165" s="71"/>
      <c r="Y165" s="68"/>
    </row>
    <row r="166" spans="1:25" x14ac:dyDescent="0.2">
      <c r="A166" s="13" t="s">
        <v>634</v>
      </c>
      <c r="B166" s="13" t="s">
        <v>619</v>
      </c>
      <c r="C166" s="14">
        <v>45874</v>
      </c>
      <c r="D166" s="13" t="s">
        <v>3</v>
      </c>
      <c r="E166" s="21" t="s">
        <v>96</v>
      </c>
      <c r="F166" s="21" t="s">
        <v>635</v>
      </c>
      <c r="G166" s="13" t="s">
        <v>636</v>
      </c>
      <c r="H166" s="13" t="s">
        <v>641</v>
      </c>
      <c r="I166" s="13" t="s">
        <v>643</v>
      </c>
      <c r="J166" s="13" t="s">
        <v>4</v>
      </c>
      <c r="K166" s="13" t="s">
        <v>334</v>
      </c>
      <c r="L166" s="13">
        <v>60</v>
      </c>
      <c r="M166" s="32" t="s">
        <v>172</v>
      </c>
      <c r="N166" s="34">
        <f>23603.7</f>
        <v>23603.7</v>
      </c>
      <c r="O166" s="34">
        <f t="shared" ref="O166" si="147">N166*19%</f>
        <v>4484.7030000000004</v>
      </c>
      <c r="P166" s="34">
        <f t="shared" ref="P166" si="148">N166+O166</f>
        <v>28088.403000000002</v>
      </c>
      <c r="Q166" s="34"/>
      <c r="R166" s="34"/>
      <c r="S166" s="34"/>
      <c r="T166" s="34">
        <f>P166*L166</f>
        <v>1685304.1800000002</v>
      </c>
      <c r="U166" s="143"/>
      <c r="V166" s="143"/>
      <c r="W166" s="143"/>
      <c r="X166" s="143"/>
      <c r="Y166" s="143"/>
    </row>
    <row r="167" spans="1:25" ht="32" x14ac:dyDescent="0.2">
      <c r="A167" s="64" t="s">
        <v>637</v>
      </c>
      <c r="B167" s="64" t="s">
        <v>619</v>
      </c>
      <c r="C167" s="65">
        <v>45884</v>
      </c>
      <c r="D167" s="64" t="s">
        <v>543</v>
      </c>
      <c r="E167" s="66" t="s">
        <v>638</v>
      </c>
      <c r="F167" s="67" t="s">
        <v>639</v>
      </c>
      <c r="G167" s="64" t="s">
        <v>640</v>
      </c>
      <c r="H167" s="64"/>
      <c r="I167" s="64"/>
      <c r="J167" s="64" t="s">
        <v>9</v>
      </c>
      <c r="K167" s="64"/>
      <c r="L167" s="64">
        <v>60</v>
      </c>
      <c r="M167" s="68"/>
      <c r="N167" s="69"/>
      <c r="O167" s="69"/>
      <c r="P167" s="69"/>
      <c r="Q167" s="69"/>
      <c r="R167" s="69"/>
      <c r="S167" s="69"/>
      <c r="T167" s="69"/>
      <c r="U167" s="71"/>
      <c r="V167" s="71"/>
      <c r="W167" s="71"/>
      <c r="X167" s="71"/>
      <c r="Y167" s="162"/>
    </row>
    <row r="168" spans="1:25" x14ac:dyDescent="0.2">
      <c r="J168" s="50"/>
      <c r="T168" s="146"/>
    </row>
    <row r="169" spans="1:25" x14ac:dyDescent="0.2">
      <c r="T169" s="146"/>
    </row>
    <row r="171" spans="1:25" x14ac:dyDescent="0.2">
      <c r="T171" s="147"/>
    </row>
    <row r="174" spans="1:25" x14ac:dyDescent="0.2">
      <c r="T174" s="148"/>
    </row>
    <row r="175" spans="1:25" x14ac:dyDescent="0.2">
      <c r="T175" s="148"/>
    </row>
    <row r="176" spans="1:25" x14ac:dyDescent="0.2">
      <c r="T176" s="147"/>
    </row>
    <row r="178" spans="20:20" x14ac:dyDescent="0.2">
      <c r="T178" s="147"/>
    </row>
  </sheetData>
  <autoFilter ref="A1:X154" xr:uid="{88EF8F9B-A994-1F4A-8F47-FAA4C9A79C65}">
    <filterColumn colId="6">
      <filters>
        <filter val="Samaniego, Nariño"/>
      </filters>
    </filterColumn>
  </autoFilter>
  <mergeCells count="83">
    <mergeCell ref="U159:U160"/>
    <mergeCell ref="V159:V160"/>
    <mergeCell ref="W159:W160"/>
    <mergeCell ref="X159:X160"/>
    <mergeCell ref="Y159:Y160"/>
    <mergeCell ref="U51:U58"/>
    <mergeCell ref="V51:V58"/>
    <mergeCell ref="W51:W58"/>
    <mergeCell ref="X51:X58"/>
    <mergeCell ref="Y51:Y58"/>
    <mergeCell ref="Y47:Y50"/>
    <mergeCell ref="U47:U50"/>
    <mergeCell ref="V47:V50"/>
    <mergeCell ref="W47:W50"/>
    <mergeCell ref="X47:X50"/>
    <mergeCell ref="U12:U17"/>
    <mergeCell ref="V12:V17"/>
    <mergeCell ref="W12:W17"/>
    <mergeCell ref="X12:X17"/>
    <mergeCell ref="Y12:Y17"/>
    <mergeCell ref="U38:U39"/>
    <mergeCell ref="V38:V39"/>
    <mergeCell ref="W38:W39"/>
    <mergeCell ref="X38:X39"/>
    <mergeCell ref="Y38:Y39"/>
    <mergeCell ref="U29:U32"/>
    <mergeCell ref="V29:V32"/>
    <mergeCell ref="W29:W32"/>
    <mergeCell ref="X29:X32"/>
    <mergeCell ref="Y29:Y32"/>
    <mergeCell ref="U33:U36"/>
    <mergeCell ref="V33:V36"/>
    <mergeCell ref="W33:W36"/>
    <mergeCell ref="X33:X36"/>
    <mergeCell ref="Y33:Y36"/>
    <mergeCell ref="U9:U11"/>
    <mergeCell ref="V9:V11"/>
    <mergeCell ref="W9:W11"/>
    <mergeCell ref="X9:X11"/>
    <mergeCell ref="Y9:Y11"/>
    <mergeCell ref="U18:U19"/>
    <mergeCell ref="V18:V19"/>
    <mergeCell ref="W18:W19"/>
    <mergeCell ref="X18:X19"/>
    <mergeCell ref="Y18:Y19"/>
    <mergeCell ref="U61:U66"/>
    <mergeCell ref="V61:V66"/>
    <mergeCell ref="W61:W66"/>
    <mergeCell ref="X61:X66"/>
    <mergeCell ref="Y61:Y66"/>
    <mergeCell ref="U78:U82"/>
    <mergeCell ref="V78:V82"/>
    <mergeCell ref="W78:W82"/>
    <mergeCell ref="X78:X82"/>
    <mergeCell ref="Y78:Y82"/>
    <mergeCell ref="U73:U77"/>
    <mergeCell ref="V73:V77"/>
    <mergeCell ref="W73:W77"/>
    <mergeCell ref="X73:X77"/>
    <mergeCell ref="Y73:Y77"/>
    <mergeCell ref="U109:U111"/>
    <mergeCell ref="V109:V111"/>
    <mergeCell ref="W109:W111"/>
    <mergeCell ref="X109:X111"/>
    <mergeCell ref="Y109:Y111"/>
    <mergeCell ref="U112:U113"/>
    <mergeCell ref="V112:V113"/>
    <mergeCell ref="W112:W113"/>
    <mergeCell ref="X112:X113"/>
    <mergeCell ref="Y112:Y113"/>
    <mergeCell ref="U114:U115"/>
    <mergeCell ref="V114:V115"/>
    <mergeCell ref="W114:W115"/>
    <mergeCell ref="X114:X115"/>
    <mergeCell ref="U120:U121"/>
    <mergeCell ref="V120:V121"/>
    <mergeCell ref="W120:W121"/>
    <mergeCell ref="X120:X121"/>
    <mergeCell ref="U101:U102"/>
    <mergeCell ref="U87:U97"/>
    <mergeCell ref="V87:V97"/>
    <mergeCell ref="W87:W97"/>
    <mergeCell ref="X87:X97"/>
  </mergeCells>
  <pageMargins left="0.7" right="0.7" top="0.75" bottom="0.75" header="0.3" footer="0.3"/>
  <ignoredErrors>
    <ignoredError sqref="T29:T3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BA1DB-321C-7B4C-9674-57FDB53DCF1F}">
  <sheetPr filterMode="1"/>
  <dimension ref="A2:P85"/>
  <sheetViews>
    <sheetView topLeftCell="A2" workbookViewId="0">
      <selection activeCell="L78" sqref="L78"/>
    </sheetView>
  </sheetViews>
  <sheetFormatPr baseColWidth="10" defaultColWidth="8.83203125" defaultRowHeight="16" x14ac:dyDescent="0.2"/>
  <cols>
    <col min="1" max="1" width="11.5" customWidth="1"/>
    <col min="2" max="2" width="13.5" customWidth="1"/>
    <col min="3" max="3" width="15.1640625" customWidth="1"/>
    <col min="4" max="4" width="16.1640625" bestFit="1" customWidth="1"/>
    <col min="5" max="5" width="9.5" customWidth="1"/>
    <col min="6" max="6" width="22.6640625" customWidth="1"/>
    <col min="7" max="7" width="20.33203125" customWidth="1"/>
    <col min="8" max="8" width="18.83203125" customWidth="1"/>
    <col min="9" max="9" width="16.6640625" bestFit="1" customWidth="1"/>
    <col min="10" max="10" width="16.6640625" customWidth="1"/>
    <col min="11" max="11" width="19.6640625" customWidth="1"/>
    <col min="12" max="12" width="33" customWidth="1"/>
    <col min="13" max="13" width="24" customWidth="1"/>
    <col min="14" max="14" width="80.6640625" customWidth="1"/>
    <col min="15" max="15" width="22.6640625" customWidth="1"/>
    <col min="16" max="16" width="19.1640625" customWidth="1"/>
    <col min="17" max="255" width="11.5" customWidth="1"/>
  </cols>
  <sheetData>
    <row r="2" spans="1:16" x14ac:dyDescent="0.2">
      <c r="A2" s="22"/>
      <c r="B2" s="22"/>
      <c r="G2" s="142" t="s">
        <v>202</v>
      </c>
      <c r="H2" s="142"/>
      <c r="I2" s="142"/>
      <c r="J2" s="23"/>
    </row>
    <row r="3" spans="1:16" x14ac:dyDescent="0.2">
      <c r="G3" s="142" t="s">
        <v>203</v>
      </c>
      <c r="H3" s="142"/>
      <c r="I3" s="142"/>
      <c r="J3" s="23"/>
    </row>
    <row r="4" spans="1:16" x14ac:dyDescent="0.2">
      <c r="G4" s="142" t="s">
        <v>204</v>
      </c>
      <c r="H4" s="142"/>
      <c r="I4" s="142"/>
      <c r="J4" s="23"/>
    </row>
    <row r="5" spans="1:16" s="25" customFormat="1" ht="31.5" customHeight="1" x14ac:dyDescent="0.2">
      <c r="A5" s="24" t="s">
        <v>205</v>
      </c>
      <c r="B5" s="24" t="s">
        <v>206</v>
      </c>
      <c r="C5" s="24" t="s">
        <v>207</v>
      </c>
      <c r="D5" s="24" t="s">
        <v>208</v>
      </c>
      <c r="E5" s="24" t="s">
        <v>209</v>
      </c>
      <c r="F5" s="24" t="s">
        <v>210</v>
      </c>
      <c r="G5" s="24" t="s">
        <v>211</v>
      </c>
      <c r="H5" s="24" t="s">
        <v>212</v>
      </c>
      <c r="I5" s="24" t="s">
        <v>213</v>
      </c>
      <c r="J5" s="24" t="s">
        <v>214</v>
      </c>
      <c r="K5" s="24" t="s">
        <v>215</v>
      </c>
      <c r="L5" s="24" t="s">
        <v>216</v>
      </c>
      <c r="M5" s="24" t="s">
        <v>217</v>
      </c>
      <c r="N5" s="24" t="s">
        <v>218</v>
      </c>
      <c r="O5" s="24" t="s">
        <v>219</v>
      </c>
    </row>
    <row r="6" spans="1:16" ht="15" hidden="1" customHeight="1" x14ac:dyDescent="0.2">
      <c r="A6" s="26">
        <v>2025</v>
      </c>
      <c r="B6" s="27">
        <v>16262</v>
      </c>
      <c r="C6" s="28" t="s">
        <v>220</v>
      </c>
      <c r="D6" s="29" t="s">
        <v>221</v>
      </c>
      <c r="E6" s="29" t="s">
        <v>222</v>
      </c>
      <c r="F6" s="141">
        <v>423368268</v>
      </c>
      <c r="G6" s="29" t="s">
        <v>223</v>
      </c>
      <c r="H6" s="29" t="s">
        <v>224</v>
      </c>
      <c r="I6" s="29" t="s">
        <v>225</v>
      </c>
      <c r="J6" s="29" t="s">
        <v>193</v>
      </c>
      <c r="K6" s="29" t="s">
        <v>226</v>
      </c>
      <c r="L6" s="29" t="s">
        <v>14</v>
      </c>
      <c r="M6" s="29" t="s">
        <v>227</v>
      </c>
      <c r="N6" s="26" t="s">
        <v>228</v>
      </c>
      <c r="O6" s="30">
        <v>15000000</v>
      </c>
      <c r="P6" s="31" t="s">
        <v>229</v>
      </c>
    </row>
    <row r="7" spans="1:16" ht="15" hidden="1" customHeight="1" x14ac:dyDescent="0.2">
      <c r="A7" s="26">
        <v>2025</v>
      </c>
      <c r="B7" s="27">
        <v>16262</v>
      </c>
      <c r="C7" s="28" t="s">
        <v>220</v>
      </c>
      <c r="D7" s="29" t="s">
        <v>221</v>
      </c>
      <c r="E7" s="29" t="s">
        <v>222</v>
      </c>
      <c r="F7" s="141"/>
      <c r="G7" s="29" t="s">
        <v>223</v>
      </c>
      <c r="H7" s="29" t="s">
        <v>224</v>
      </c>
      <c r="I7" s="29" t="s">
        <v>225</v>
      </c>
      <c r="J7" s="29" t="s">
        <v>193</v>
      </c>
      <c r="K7" s="29" t="s">
        <v>226</v>
      </c>
      <c r="L7" s="29" t="s">
        <v>14</v>
      </c>
      <c r="M7" s="29" t="s">
        <v>230</v>
      </c>
      <c r="N7" s="26" t="s">
        <v>231</v>
      </c>
      <c r="O7" s="30">
        <v>20000000</v>
      </c>
      <c r="P7" s="31" t="s">
        <v>229</v>
      </c>
    </row>
    <row r="8" spans="1:16" ht="15" hidden="1" customHeight="1" x14ac:dyDescent="0.2">
      <c r="A8" s="26">
        <v>2025</v>
      </c>
      <c r="B8" s="27">
        <v>16262</v>
      </c>
      <c r="C8" s="28" t="s">
        <v>220</v>
      </c>
      <c r="D8" s="29" t="s">
        <v>221</v>
      </c>
      <c r="E8" s="29" t="s">
        <v>222</v>
      </c>
      <c r="F8" s="141"/>
      <c r="G8" s="29" t="s">
        <v>223</v>
      </c>
      <c r="H8" s="29" t="s">
        <v>224</v>
      </c>
      <c r="I8" s="29" t="s">
        <v>225</v>
      </c>
      <c r="J8" s="29" t="s">
        <v>193</v>
      </c>
      <c r="K8" s="29" t="s">
        <v>226</v>
      </c>
      <c r="L8" s="29" t="s">
        <v>13</v>
      </c>
      <c r="M8" s="29" t="s">
        <v>36</v>
      </c>
      <c r="N8" s="26" t="s">
        <v>232</v>
      </c>
      <c r="O8" s="30">
        <v>19493811</v>
      </c>
      <c r="P8" s="31" t="s">
        <v>229</v>
      </c>
    </row>
    <row r="9" spans="1:16" ht="15" hidden="1" customHeight="1" x14ac:dyDescent="0.2">
      <c r="A9" s="26">
        <v>2025</v>
      </c>
      <c r="B9" s="27">
        <v>16262</v>
      </c>
      <c r="C9" s="28" t="s">
        <v>220</v>
      </c>
      <c r="D9" s="29" t="s">
        <v>221</v>
      </c>
      <c r="E9" s="29" t="s">
        <v>222</v>
      </c>
      <c r="F9" s="141"/>
      <c r="G9" s="29" t="s">
        <v>223</v>
      </c>
      <c r="H9" s="29" t="s">
        <v>224</v>
      </c>
      <c r="I9" s="29" t="s">
        <v>225</v>
      </c>
      <c r="J9" s="29" t="s">
        <v>193</v>
      </c>
      <c r="K9" s="29" t="s">
        <v>226</v>
      </c>
      <c r="L9" s="29" t="s">
        <v>14</v>
      </c>
      <c r="M9" s="29" t="s">
        <v>37</v>
      </c>
      <c r="N9" s="26" t="s">
        <v>233</v>
      </c>
      <c r="O9" s="30">
        <v>156935848</v>
      </c>
      <c r="P9" s="31" t="s">
        <v>229</v>
      </c>
    </row>
    <row r="10" spans="1:16" ht="15" hidden="1" customHeight="1" x14ac:dyDescent="0.2">
      <c r="A10" s="26">
        <v>2025</v>
      </c>
      <c r="B10" s="27">
        <v>16262</v>
      </c>
      <c r="C10" s="28" t="s">
        <v>220</v>
      </c>
      <c r="D10" s="29" t="s">
        <v>221</v>
      </c>
      <c r="E10" s="29" t="s">
        <v>222</v>
      </c>
      <c r="F10" s="141"/>
      <c r="G10" s="29" t="s">
        <v>223</v>
      </c>
      <c r="H10" s="29" t="s">
        <v>224</v>
      </c>
      <c r="I10" s="29" t="s">
        <v>225</v>
      </c>
      <c r="J10" s="29" t="s">
        <v>193</v>
      </c>
      <c r="K10" s="29" t="s">
        <v>226</v>
      </c>
      <c r="L10" s="29" t="s">
        <v>14</v>
      </c>
      <c r="M10" s="29" t="s">
        <v>38</v>
      </c>
      <c r="N10" s="26" t="s">
        <v>234</v>
      </c>
      <c r="O10" s="30">
        <v>175444298</v>
      </c>
      <c r="P10" s="31" t="s">
        <v>229</v>
      </c>
    </row>
    <row r="11" spans="1:16" ht="15" hidden="1" customHeight="1" x14ac:dyDescent="0.2">
      <c r="A11" s="26">
        <v>2025</v>
      </c>
      <c r="B11" s="27">
        <v>16262</v>
      </c>
      <c r="C11" s="28" t="s">
        <v>220</v>
      </c>
      <c r="D11" s="29" t="s">
        <v>221</v>
      </c>
      <c r="E11" s="29" t="s">
        <v>222</v>
      </c>
      <c r="F11" s="141"/>
      <c r="G11" s="29" t="s">
        <v>223</v>
      </c>
      <c r="H11" s="29" t="s">
        <v>224</v>
      </c>
      <c r="I11" s="29" t="s">
        <v>225</v>
      </c>
      <c r="J11" s="29" t="s">
        <v>193</v>
      </c>
      <c r="K11" s="29" t="s">
        <v>226</v>
      </c>
      <c r="L11" s="29" t="s">
        <v>14</v>
      </c>
      <c r="M11" s="29" t="s">
        <v>235</v>
      </c>
      <c r="N11" s="26" t="s">
        <v>236</v>
      </c>
      <c r="O11" s="30">
        <v>17000500</v>
      </c>
      <c r="P11" s="31" t="s">
        <v>229</v>
      </c>
    </row>
    <row r="12" spans="1:16" ht="15" hidden="1" customHeight="1" x14ac:dyDescent="0.2">
      <c r="A12" s="26">
        <v>2025</v>
      </c>
      <c r="B12" s="27">
        <v>16262</v>
      </c>
      <c r="C12" s="28" t="s">
        <v>220</v>
      </c>
      <c r="D12" s="29" t="s">
        <v>221</v>
      </c>
      <c r="E12" s="29" t="s">
        <v>222</v>
      </c>
      <c r="F12" s="141"/>
      <c r="G12" s="29" t="s">
        <v>223</v>
      </c>
      <c r="H12" s="29" t="s">
        <v>224</v>
      </c>
      <c r="I12" s="29" t="s">
        <v>225</v>
      </c>
      <c r="J12" s="29" t="s">
        <v>193</v>
      </c>
      <c r="K12" s="29" t="s">
        <v>226</v>
      </c>
      <c r="L12" s="29" t="s">
        <v>13</v>
      </c>
      <c r="M12" s="29" t="s">
        <v>34</v>
      </c>
      <c r="N12" s="26" t="s">
        <v>237</v>
      </c>
      <c r="O12" s="30">
        <v>19493811</v>
      </c>
      <c r="P12" s="31" t="s">
        <v>229</v>
      </c>
    </row>
    <row r="13" spans="1:16" ht="15" hidden="1" customHeight="1" x14ac:dyDescent="0.2">
      <c r="A13" s="26">
        <v>2025</v>
      </c>
      <c r="B13" s="27">
        <v>16263</v>
      </c>
      <c r="C13" s="28" t="s">
        <v>220</v>
      </c>
      <c r="D13" s="29" t="s">
        <v>221</v>
      </c>
      <c r="E13" s="29" t="s">
        <v>222</v>
      </c>
      <c r="F13" s="141">
        <v>331238730.80000001</v>
      </c>
      <c r="G13" s="29" t="s">
        <v>223</v>
      </c>
      <c r="H13" s="29" t="s">
        <v>238</v>
      </c>
      <c r="I13" s="29" t="s">
        <v>239</v>
      </c>
      <c r="J13" s="29" t="s">
        <v>240</v>
      </c>
      <c r="K13" s="29" t="s">
        <v>226</v>
      </c>
      <c r="L13" s="29" t="s">
        <v>18</v>
      </c>
      <c r="M13" s="29" t="s">
        <v>241</v>
      </c>
      <c r="N13" s="26" t="s">
        <v>242</v>
      </c>
      <c r="O13" s="30">
        <v>44307541</v>
      </c>
      <c r="P13" s="31" t="s">
        <v>229</v>
      </c>
    </row>
    <row r="14" spans="1:16" ht="15" hidden="1" customHeight="1" x14ac:dyDescent="0.2">
      <c r="A14" s="26">
        <v>2025</v>
      </c>
      <c r="B14" s="27">
        <v>16263</v>
      </c>
      <c r="C14" s="28" t="s">
        <v>220</v>
      </c>
      <c r="D14" s="29" t="s">
        <v>221</v>
      </c>
      <c r="E14" s="29" t="s">
        <v>222</v>
      </c>
      <c r="F14" s="141"/>
      <c r="G14" s="29" t="s">
        <v>223</v>
      </c>
      <c r="H14" s="29" t="s">
        <v>238</v>
      </c>
      <c r="I14" s="29" t="s">
        <v>239</v>
      </c>
      <c r="J14" s="29" t="s">
        <v>240</v>
      </c>
      <c r="K14" s="29" t="s">
        <v>226</v>
      </c>
      <c r="L14" s="29" t="s">
        <v>243</v>
      </c>
      <c r="M14" s="29" t="s">
        <v>244</v>
      </c>
      <c r="N14" s="26" t="s">
        <v>245</v>
      </c>
      <c r="O14" s="30">
        <v>122812500</v>
      </c>
      <c r="P14" s="31" t="s">
        <v>229</v>
      </c>
    </row>
    <row r="15" spans="1:16" ht="15" hidden="1" customHeight="1" x14ac:dyDescent="0.2">
      <c r="A15" s="26">
        <v>2025</v>
      </c>
      <c r="B15" s="27">
        <v>16263</v>
      </c>
      <c r="C15" s="28" t="s">
        <v>220</v>
      </c>
      <c r="D15" s="29" t="s">
        <v>221</v>
      </c>
      <c r="E15" s="29" t="s">
        <v>222</v>
      </c>
      <c r="F15" s="141"/>
      <c r="G15" s="29" t="s">
        <v>223</v>
      </c>
      <c r="H15" s="29" t="s">
        <v>238</v>
      </c>
      <c r="I15" s="29" t="s">
        <v>239</v>
      </c>
      <c r="J15" s="29" t="s">
        <v>240</v>
      </c>
      <c r="K15" s="29" t="s">
        <v>226</v>
      </c>
      <c r="L15" s="29" t="s">
        <v>18</v>
      </c>
      <c r="M15" s="29" t="s">
        <v>65</v>
      </c>
      <c r="N15" s="26" t="s">
        <v>246</v>
      </c>
      <c r="O15" s="30">
        <v>164118689.80000001</v>
      </c>
      <c r="P15" s="31" t="s">
        <v>229</v>
      </c>
    </row>
    <row r="16" spans="1:16" ht="15" hidden="1" customHeight="1" x14ac:dyDescent="0.2">
      <c r="A16" s="26">
        <v>2025</v>
      </c>
      <c r="B16" s="27">
        <v>16264</v>
      </c>
      <c r="C16" s="28" t="s">
        <v>220</v>
      </c>
      <c r="D16" s="29" t="s">
        <v>221</v>
      </c>
      <c r="E16" s="29" t="s">
        <v>222</v>
      </c>
      <c r="F16" s="141">
        <v>200000000</v>
      </c>
      <c r="G16" s="29" t="s">
        <v>223</v>
      </c>
      <c r="H16" s="29" t="s">
        <v>238</v>
      </c>
      <c r="I16" s="29" t="s">
        <v>247</v>
      </c>
      <c r="J16" s="29" t="s">
        <v>248</v>
      </c>
      <c r="K16" s="29" t="s">
        <v>226</v>
      </c>
      <c r="L16" s="29" t="s">
        <v>198</v>
      </c>
      <c r="M16" s="29" t="s">
        <v>249</v>
      </c>
      <c r="N16" s="26" t="s">
        <v>250</v>
      </c>
      <c r="O16" s="30">
        <v>50000000</v>
      </c>
      <c r="P16" s="31" t="s">
        <v>229</v>
      </c>
    </row>
    <row r="17" spans="1:16" ht="15" hidden="1" customHeight="1" x14ac:dyDescent="0.2">
      <c r="A17" s="26">
        <v>2025</v>
      </c>
      <c r="B17" s="27">
        <v>16264</v>
      </c>
      <c r="C17" s="28" t="s">
        <v>220</v>
      </c>
      <c r="D17" s="29" t="s">
        <v>221</v>
      </c>
      <c r="E17" s="29" t="s">
        <v>222</v>
      </c>
      <c r="F17" s="141"/>
      <c r="G17" s="29" t="s">
        <v>223</v>
      </c>
      <c r="H17" s="29" t="s">
        <v>238</v>
      </c>
      <c r="I17" s="29" t="s">
        <v>247</v>
      </c>
      <c r="J17" s="29" t="s">
        <v>248</v>
      </c>
      <c r="K17" s="29" t="s">
        <v>226</v>
      </c>
      <c r="L17" s="29" t="s">
        <v>16</v>
      </c>
      <c r="M17" s="29" t="s">
        <v>58</v>
      </c>
      <c r="N17" s="26" t="s">
        <v>251</v>
      </c>
      <c r="O17" s="30">
        <v>150000000</v>
      </c>
      <c r="P17" s="31" t="s">
        <v>229</v>
      </c>
    </row>
    <row r="18" spans="1:16" ht="15" hidden="1" customHeight="1" x14ac:dyDescent="0.2">
      <c r="A18" s="26">
        <v>2025</v>
      </c>
      <c r="B18" s="27">
        <v>16265</v>
      </c>
      <c r="C18" s="28" t="s">
        <v>220</v>
      </c>
      <c r="D18" s="29" t="s">
        <v>221</v>
      </c>
      <c r="E18" s="29" t="s">
        <v>222</v>
      </c>
      <c r="F18" s="141">
        <v>424666509.77999997</v>
      </c>
      <c r="G18" s="29" t="s">
        <v>223</v>
      </c>
      <c r="H18" s="29" t="s">
        <v>224</v>
      </c>
      <c r="I18" s="29" t="s">
        <v>252</v>
      </c>
      <c r="J18" s="29" t="s">
        <v>253</v>
      </c>
      <c r="K18" s="29" t="s">
        <v>226</v>
      </c>
      <c r="L18" s="29" t="s">
        <v>23</v>
      </c>
      <c r="M18" s="29" t="s">
        <v>254</v>
      </c>
      <c r="N18" s="26" t="s">
        <v>255</v>
      </c>
      <c r="O18" s="30">
        <v>220527778.30000001</v>
      </c>
      <c r="P18" s="31" t="s">
        <v>229</v>
      </c>
    </row>
    <row r="19" spans="1:16" ht="15" hidden="1" customHeight="1" x14ac:dyDescent="0.2">
      <c r="A19" s="26">
        <v>2025</v>
      </c>
      <c r="B19" s="27">
        <v>16265</v>
      </c>
      <c r="C19" s="28" t="s">
        <v>220</v>
      </c>
      <c r="D19" s="29" t="s">
        <v>221</v>
      </c>
      <c r="E19" s="29" t="s">
        <v>222</v>
      </c>
      <c r="F19" s="141"/>
      <c r="G19" s="29" t="s">
        <v>223</v>
      </c>
      <c r="H19" s="29" t="s">
        <v>224</v>
      </c>
      <c r="I19" s="29" t="s">
        <v>252</v>
      </c>
      <c r="J19" s="29" t="s">
        <v>253</v>
      </c>
      <c r="K19" s="29" t="s">
        <v>226</v>
      </c>
      <c r="L19" s="29" t="s">
        <v>23</v>
      </c>
      <c r="M19" s="29" t="s">
        <v>256</v>
      </c>
      <c r="N19" s="26" t="s">
        <v>257</v>
      </c>
      <c r="O19" s="30">
        <v>204138731.47999999</v>
      </c>
      <c r="P19" s="31" t="s">
        <v>229</v>
      </c>
    </row>
    <row r="20" spans="1:16" ht="15" hidden="1" customHeight="1" x14ac:dyDescent="0.2">
      <c r="A20" s="26">
        <v>2025</v>
      </c>
      <c r="B20" s="27">
        <v>16266</v>
      </c>
      <c r="C20" s="28" t="s">
        <v>220</v>
      </c>
      <c r="D20" s="29" t="s">
        <v>221</v>
      </c>
      <c r="E20" s="29" t="s">
        <v>222</v>
      </c>
      <c r="F20" s="141">
        <v>262660000</v>
      </c>
      <c r="G20" s="29" t="s">
        <v>223</v>
      </c>
      <c r="H20" s="29" t="s">
        <v>258</v>
      </c>
      <c r="I20" s="29" t="s">
        <v>259</v>
      </c>
      <c r="J20" s="29" t="s">
        <v>3</v>
      </c>
      <c r="K20" s="29" t="s">
        <v>226</v>
      </c>
      <c r="L20" s="29" t="s">
        <v>6</v>
      </c>
      <c r="M20" s="29" t="s">
        <v>260</v>
      </c>
      <c r="N20" s="26" t="s">
        <v>261</v>
      </c>
      <c r="O20" s="30">
        <v>80000000</v>
      </c>
      <c r="P20" s="31" t="s">
        <v>229</v>
      </c>
    </row>
    <row r="21" spans="1:16" ht="15" hidden="1" customHeight="1" x14ac:dyDescent="0.2">
      <c r="A21" s="26">
        <v>2025</v>
      </c>
      <c r="B21" s="27">
        <v>16266</v>
      </c>
      <c r="C21" s="28" t="s">
        <v>220</v>
      </c>
      <c r="D21" s="29" t="s">
        <v>221</v>
      </c>
      <c r="E21" s="29" t="s">
        <v>222</v>
      </c>
      <c r="F21" s="141"/>
      <c r="G21" s="29" t="s">
        <v>223</v>
      </c>
      <c r="H21" s="29" t="s">
        <v>258</v>
      </c>
      <c r="I21" s="29" t="s">
        <v>259</v>
      </c>
      <c r="J21" s="29" t="s">
        <v>3</v>
      </c>
      <c r="K21" s="29" t="s">
        <v>226</v>
      </c>
      <c r="L21" s="29" t="s">
        <v>4</v>
      </c>
      <c r="M21" s="29" t="s">
        <v>262</v>
      </c>
      <c r="N21" s="26" t="s">
        <v>263</v>
      </c>
      <c r="O21" s="30">
        <v>22660000</v>
      </c>
      <c r="P21" s="31" t="s">
        <v>229</v>
      </c>
    </row>
    <row r="22" spans="1:16" ht="15" hidden="1" customHeight="1" x14ac:dyDescent="0.2">
      <c r="A22" s="26">
        <v>2025</v>
      </c>
      <c r="B22" s="27">
        <v>16266</v>
      </c>
      <c r="C22" s="28" t="s">
        <v>220</v>
      </c>
      <c r="D22" s="29" t="s">
        <v>221</v>
      </c>
      <c r="E22" s="29" t="s">
        <v>222</v>
      </c>
      <c r="F22" s="141"/>
      <c r="G22" s="29" t="s">
        <v>223</v>
      </c>
      <c r="H22" s="29" t="s">
        <v>258</v>
      </c>
      <c r="I22" s="29" t="s">
        <v>259</v>
      </c>
      <c r="J22" s="29" t="s">
        <v>3</v>
      </c>
      <c r="K22" s="29" t="s">
        <v>226</v>
      </c>
      <c r="L22" s="29" t="s">
        <v>5</v>
      </c>
      <c r="M22" s="29" t="s">
        <v>53</v>
      </c>
      <c r="N22" s="26" t="s">
        <v>264</v>
      </c>
      <c r="O22" s="30">
        <v>30000000</v>
      </c>
      <c r="P22" s="31" t="s">
        <v>229</v>
      </c>
    </row>
    <row r="23" spans="1:16" ht="15" hidden="1" customHeight="1" x14ac:dyDescent="0.2">
      <c r="A23" s="26">
        <v>2025</v>
      </c>
      <c r="B23" s="27">
        <v>16266</v>
      </c>
      <c r="C23" s="28" t="s">
        <v>220</v>
      </c>
      <c r="D23" s="29" t="s">
        <v>221</v>
      </c>
      <c r="E23" s="29" t="s">
        <v>222</v>
      </c>
      <c r="F23" s="141"/>
      <c r="G23" s="29" t="s">
        <v>223</v>
      </c>
      <c r="H23" s="29" t="s">
        <v>258</v>
      </c>
      <c r="I23" s="29" t="s">
        <v>259</v>
      </c>
      <c r="J23" s="29" t="s">
        <v>3</v>
      </c>
      <c r="K23" s="29" t="s">
        <v>226</v>
      </c>
      <c r="L23" s="29" t="s">
        <v>4</v>
      </c>
      <c r="M23" s="29" t="s">
        <v>52</v>
      </c>
      <c r="N23" s="26" t="s">
        <v>263</v>
      </c>
      <c r="O23" s="30">
        <v>80000000</v>
      </c>
      <c r="P23" s="31" t="s">
        <v>229</v>
      </c>
    </row>
    <row r="24" spans="1:16" ht="15" hidden="1" customHeight="1" x14ac:dyDescent="0.2">
      <c r="A24" s="26">
        <v>2025</v>
      </c>
      <c r="B24" s="27">
        <v>16266</v>
      </c>
      <c r="C24" s="28" t="s">
        <v>220</v>
      </c>
      <c r="D24" s="29" t="s">
        <v>221</v>
      </c>
      <c r="E24" s="29" t="s">
        <v>222</v>
      </c>
      <c r="F24" s="141"/>
      <c r="G24" s="29" t="s">
        <v>223</v>
      </c>
      <c r="H24" s="29" t="s">
        <v>258</v>
      </c>
      <c r="I24" s="29" t="s">
        <v>259</v>
      </c>
      <c r="J24" s="29" t="s">
        <v>3</v>
      </c>
      <c r="K24" s="29" t="s">
        <v>226</v>
      </c>
      <c r="L24" s="29" t="s">
        <v>5</v>
      </c>
      <c r="M24" s="29" t="s">
        <v>265</v>
      </c>
      <c r="N24" s="26" t="s">
        <v>266</v>
      </c>
      <c r="O24" s="30">
        <v>50000000</v>
      </c>
      <c r="P24" s="31" t="s">
        <v>229</v>
      </c>
    </row>
    <row r="25" spans="1:16" ht="15" hidden="1" customHeight="1" x14ac:dyDescent="0.2">
      <c r="A25" s="26">
        <v>2025</v>
      </c>
      <c r="B25" s="27">
        <v>16267</v>
      </c>
      <c r="C25" s="28" t="s">
        <v>220</v>
      </c>
      <c r="D25" s="29" t="s">
        <v>221</v>
      </c>
      <c r="E25" s="29" t="s">
        <v>222</v>
      </c>
      <c r="F25" s="141">
        <v>330000000</v>
      </c>
      <c r="G25" s="29" t="s">
        <v>223</v>
      </c>
      <c r="H25" s="29" t="s">
        <v>258</v>
      </c>
      <c r="I25" s="29" t="s">
        <v>267</v>
      </c>
      <c r="J25" s="29" t="s">
        <v>268</v>
      </c>
      <c r="K25" s="29" t="s">
        <v>226</v>
      </c>
      <c r="L25" s="29" t="s">
        <v>9</v>
      </c>
      <c r="M25" s="29" t="s">
        <v>45</v>
      </c>
      <c r="N25" s="26" t="s">
        <v>269</v>
      </c>
      <c r="O25" s="30">
        <v>150000000</v>
      </c>
      <c r="P25" s="31" t="s">
        <v>229</v>
      </c>
    </row>
    <row r="26" spans="1:16" ht="15" hidden="1" customHeight="1" x14ac:dyDescent="0.2">
      <c r="A26" s="26">
        <v>2025</v>
      </c>
      <c r="B26" s="27">
        <v>16267</v>
      </c>
      <c r="C26" s="28" t="s">
        <v>220</v>
      </c>
      <c r="D26" s="29" t="s">
        <v>221</v>
      </c>
      <c r="E26" s="29" t="s">
        <v>222</v>
      </c>
      <c r="F26" s="141"/>
      <c r="G26" s="29" t="s">
        <v>223</v>
      </c>
      <c r="H26" s="29" t="s">
        <v>258</v>
      </c>
      <c r="I26" s="29" t="s">
        <v>267</v>
      </c>
      <c r="J26" s="29" t="s">
        <v>268</v>
      </c>
      <c r="K26" s="29" t="s">
        <v>226</v>
      </c>
      <c r="L26" s="29" t="s">
        <v>10</v>
      </c>
      <c r="M26" s="29" t="s">
        <v>270</v>
      </c>
      <c r="N26" s="26" t="s">
        <v>271</v>
      </c>
      <c r="O26" s="30">
        <v>100000000</v>
      </c>
      <c r="P26" s="31" t="s">
        <v>229</v>
      </c>
    </row>
    <row r="27" spans="1:16" ht="15" hidden="1" customHeight="1" x14ac:dyDescent="0.2">
      <c r="A27" s="26">
        <v>2025</v>
      </c>
      <c r="B27" s="27">
        <v>16267</v>
      </c>
      <c r="C27" s="28" t="s">
        <v>220</v>
      </c>
      <c r="D27" s="29" t="s">
        <v>221</v>
      </c>
      <c r="E27" s="29" t="s">
        <v>222</v>
      </c>
      <c r="F27" s="141"/>
      <c r="G27" s="29" t="s">
        <v>223</v>
      </c>
      <c r="H27" s="29" t="s">
        <v>258</v>
      </c>
      <c r="I27" s="29" t="s">
        <v>267</v>
      </c>
      <c r="J27" s="29" t="s">
        <v>268</v>
      </c>
      <c r="K27" s="29" t="s">
        <v>226</v>
      </c>
      <c r="L27" s="29" t="s">
        <v>10</v>
      </c>
      <c r="M27" s="29" t="s">
        <v>46</v>
      </c>
      <c r="N27" s="26" t="s">
        <v>272</v>
      </c>
      <c r="O27" s="30">
        <v>80000000</v>
      </c>
      <c r="P27" s="31" t="s">
        <v>229</v>
      </c>
    </row>
    <row r="28" spans="1:16" ht="15" hidden="1" customHeight="1" x14ac:dyDescent="0.2">
      <c r="A28" s="26">
        <v>2025</v>
      </c>
      <c r="B28" s="27">
        <v>17237</v>
      </c>
      <c r="C28" s="28" t="s">
        <v>273</v>
      </c>
      <c r="D28" s="29" t="s">
        <v>274</v>
      </c>
      <c r="E28" s="29" t="s">
        <v>275</v>
      </c>
      <c r="F28" s="141">
        <v>539896217</v>
      </c>
      <c r="G28" s="29" t="s">
        <v>223</v>
      </c>
      <c r="H28" s="29" t="s">
        <v>238</v>
      </c>
      <c r="I28" s="29" t="s">
        <v>239</v>
      </c>
      <c r="J28" s="29" t="s">
        <v>240</v>
      </c>
      <c r="K28" s="29" t="s">
        <v>276</v>
      </c>
      <c r="L28" s="29" t="s">
        <v>243</v>
      </c>
      <c r="M28" s="29" t="s">
        <v>244</v>
      </c>
      <c r="N28" s="26" t="s">
        <v>245</v>
      </c>
      <c r="O28" s="30">
        <v>161287050</v>
      </c>
      <c r="P28" s="31" t="s">
        <v>229</v>
      </c>
    </row>
    <row r="29" spans="1:16" ht="57.75" hidden="1" customHeight="1" x14ac:dyDescent="0.2">
      <c r="A29" s="26">
        <v>2025</v>
      </c>
      <c r="B29" s="27">
        <v>17237</v>
      </c>
      <c r="C29" s="28" t="s">
        <v>273</v>
      </c>
      <c r="D29" s="29" t="s">
        <v>274</v>
      </c>
      <c r="E29" s="29" t="s">
        <v>275</v>
      </c>
      <c r="F29" s="141"/>
      <c r="G29" s="29" t="s">
        <v>223</v>
      </c>
      <c r="H29" s="29" t="s">
        <v>238</v>
      </c>
      <c r="I29" s="29" t="s">
        <v>239</v>
      </c>
      <c r="J29" s="29" t="s">
        <v>240</v>
      </c>
      <c r="K29" s="29" t="s">
        <v>276</v>
      </c>
      <c r="L29" s="26" t="s">
        <v>18</v>
      </c>
      <c r="M29" s="29" t="s">
        <v>277</v>
      </c>
      <c r="N29" s="26" t="s">
        <v>278</v>
      </c>
      <c r="O29" s="30">
        <v>26067700</v>
      </c>
      <c r="P29" s="31" t="s">
        <v>229</v>
      </c>
    </row>
    <row r="30" spans="1:16" ht="29.25" hidden="1" customHeight="1" x14ac:dyDescent="0.2">
      <c r="A30" s="26">
        <v>2025</v>
      </c>
      <c r="B30" s="27">
        <v>17237</v>
      </c>
      <c r="C30" s="28" t="s">
        <v>273</v>
      </c>
      <c r="D30" s="29" t="s">
        <v>274</v>
      </c>
      <c r="E30" s="29" t="s">
        <v>275</v>
      </c>
      <c r="F30" s="141"/>
      <c r="G30" s="29" t="s">
        <v>223</v>
      </c>
      <c r="H30" s="29" t="s">
        <v>238</v>
      </c>
      <c r="I30" s="29" t="s">
        <v>239</v>
      </c>
      <c r="J30" s="29" t="s">
        <v>240</v>
      </c>
      <c r="K30" s="29" t="s">
        <v>276</v>
      </c>
      <c r="L30" s="29" t="s">
        <v>18</v>
      </c>
      <c r="M30" s="29" t="s">
        <v>188</v>
      </c>
      <c r="N30" s="26" t="s">
        <v>279</v>
      </c>
      <c r="O30" s="30">
        <v>229066667</v>
      </c>
      <c r="P30" s="31" t="s">
        <v>229</v>
      </c>
    </row>
    <row r="31" spans="1:16" ht="46.5" hidden="1" customHeight="1" x14ac:dyDescent="0.2">
      <c r="A31" s="26">
        <v>2025</v>
      </c>
      <c r="B31" s="27">
        <v>17237</v>
      </c>
      <c r="C31" s="28" t="s">
        <v>273</v>
      </c>
      <c r="D31" s="29" t="s">
        <v>274</v>
      </c>
      <c r="E31" s="29" t="s">
        <v>275</v>
      </c>
      <c r="F31" s="141"/>
      <c r="G31" s="29" t="s">
        <v>223</v>
      </c>
      <c r="H31" s="29" t="s">
        <v>238</v>
      </c>
      <c r="I31" s="29" t="s">
        <v>239</v>
      </c>
      <c r="J31" s="29" t="s">
        <v>240</v>
      </c>
      <c r="K31" s="29" t="s">
        <v>276</v>
      </c>
      <c r="L31" s="29" t="s">
        <v>18</v>
      </c>
      <c r="M31" s="29" t="s">
        <v>65</v>
      </c>
      <c r="N31" s="26" t="s">
        <v>246</v>
      </c>
      <c r="O31" s="30">
        <v>123474800</v>
      </c>
      <c r="P31" s="31" t="s">
        <v>229</v>
      </c>
    </row>
    <row r="32" spans="1:16" ht="26.25" hidden="1" customHeight="1" x14ac:dyDescent="0.2">
      <c r="A32" s="26">
        <v>2025</v>
      </c>
      <c r="B32" s="27">
        <v>17238</v>
      </c>
      <c r="C32" s="28" t="s">
        <v>280</v>
      </c>
      <c r="D32" s="29" t="s">
        <v>274</v>
      </c>
      <c r="E32" s="29" t="s">
        <v>275</v>
      </c>
      <c r="F32" s="141">
        <v>609557000</v>
      </c>
      <c r="G32" s="29" t="s">
        <v>223</v>
      </c>
      <c r="H32" s="29" t="s">
        <v>224</v>
      </c>
      <c r="I32" s="29" t="s">
        <v>225</v>
      </c>
      <c r="J32" s="29" t="s">
        <v>193</v>
      </c>
      <c r="K32" s="29" t="s">
        <v>276</v>
      </c>
      <c r="L32" s="29" t="s">
        <v>13</v>
      </c>
      <c r="M32" s="29" t="s">
        <v>36</v>
      </c>
      <c r="N32" s="26" t="s">
        <v>232</v>
      </c>
      <c r="O32" s="30">
        <v>15238925</v>
      </c>
      <c r="P32" s="31" t="s">
        <v>229</v>
      </c>
    </row>
    <row r="33" spans="1:16" ht="15" hidden="1" customHeight="1" x14ac:dyDescent="0.2">
      <c r="A33" s="26">
        <v>2025</v>
      </c>
      <c r="B33" s="27">
        <v>17238</v>
      </c>
      <c r="C33" s="28" t="s">
        <v>280</v>
      </c>
      <c r="D33" s="29" t="s">
        <v>274</v>
      </c>
      <c r="E33" s="29" t="s">
        <v>275</v>
      </c>
      <c r="F33" s="141"/>
      <c r="G33" s="29" t="s">
        <v>223</v>
      </c>
      <c r="H33" s="29" t="s">
        <v>224</v>
      </c>
      <c r="I33" s="29" t="s">
        <v>225</v>
      </c>
      <c r="J33" s="29" t="s">
        <v>193</v>
      </c>
      <c r="K33" s="29" t="s">
        <v>276</v>
      </c>
      <c r="L33" s="29" t="s">
        <v>14</v>
      </c>
      <c r="M33" s="29" t="s">
        <v>230</v>
      </c>
      <c r="N33" s="26" t="s">
        <v>231</v>
      </c>
      <c r="O33" s="30">
        <v>21000000</v>
      </c>
      <c r="P33" s="31" t="s">
        <v>229</v>
      </c>
    </row>
    <row r="34" spans="1:16" ht="15" hidden="1" customHeight="1" x14ac:dyDescent="0.2">
      <c r="A34" s="26">
        <v>2025</v>
      </c>
      <c r="B34" s="27">
        <v>17238</v>
      </c>
      <c r="C34" s="28" t="s">
        <v>280</v>
      </c>
      <c r="D34" s="29" t="s">
        <v>274</v>
      </c>
      <c r="E34" s="29" t="s">
        <v>275</v>
      </c>
      <c r="F34" s="141"/>
      <c r="G34" s="29" t="s">
        <v>223</v>
      </c>
      <c r="H34" s="29" t="s">
        <v>224</v>
      </c>
      <c r="I34" s="29" t="s">
        <v>225</v>
      </c>
      <c r="J34" s="29" t="s">
        <v>193</v>
      </c>
      <c r="K34" s="29" t="s">
        <v>276</v>
      </c>
      <c r="L34" s="29" t="s">
        <v>14</v>
      </c>
      <c r="M34" s="29" t="s">
        <v>227</v>
      </c>
      <c r="N34" s="26" t="s">
        <v>228</v>
      </c>
      <c r="O34" s="30">
        <v>9477850</v>
      </c>
      <c r="P34" s="31" t="s">
        <v>229</v>
      </c>
    </row>
    <row r="35" spans="1:16" ht="15" hidden="1" customHeight="1" x14ac:dyDescent="0.2">
      <c r="A35" s="26">
        <v>2025</v>
      </c>
      <c r="B35" s="27">
        <v>17238</v>
      </c>
      <c r="C35" s="28" t="s">
        <v>280</v>
      </c>
      <c r="D35" s="29" t="s">
        <v>274</v>
      </c>
      <c r="E35" s="29" t="s">
        <v>275</v>
      </c>
      <c r="F35" s="141"/>
      <c r="G35" s="29" t="s">
        <v>223</v>
      </c>
      <c r="H35" s="29" t="s">
        <v>224</v>
      </c>
      <c r="I35" s="29" t="s">
        <v>225</v>
      </c>
      <c r="J35" s="29" t="s">
        <v>193</v>
      </c>
      <c r="K35" s="29" t="s">
        <v>276</v>
      </c>
      <c r="L35" s="29" t="s">
        <v>14</v>
      </c>
      <c r="M35" s="29" t="s">
        <v>38</v>
      </c>
      <c r="N35" s="26" t="s">
        <v>234</v>
      </c>
      <c r="O35" s="30">
        <v>274300650</v>
      </c>
      <c r="P35" s="31" t="s">
        <v>229</v>
      </c>
    </row>
    <row r="36" spans="1:16" ht="15" hidden="1" customHeight="1" x14ac:dyDescent="0.2">
      <c r="A36" s="26">
        <v>2025</v>
      </c>
      <c r="B36" s="27">
        <v>17238</v>
      </c>
      <c r="C36" s="28" t="s">
        <v>280</v>
      </c>
      <c r="D36" s="29" t="s">
        <v>274</v>
      </c>
      <c r="E36" s="29" t="s">
        <v>275</v>
      </c>
      <c r="F36" s="141"/>
      <c r="G36" s="29" t="s">
        <v>223</v>
      </c>
      <c r="H36" s="29" t="s">
        <v>224</v>
      </c>
      <c r="I36" s="29" t="s">
        <v>225</v>
      </c>
      <c r="J36" s="29" t="s">
        <v>193</v>
      </c>
      <c r="K36" s="29" t="s">
        <v>276</v>
      </c>
      <c r="L36" s="29" t="s">
        <v>14</v>
      </c>
      <c r="M36" s="29" t="s">
        <v>37</v>
      </c>
      <c r="N36" s="26" t="s">
        <v>233</v>
      </c>
      <c r="O36" s="30">
        <v>274300650</v>
      </c>
      <c r="P36" s="31" t="s">
        <v>229</v>
      </c>
    </row>
    <row r="37" spans="1:16" ht="15" hidden="1" customHeight="1" x14ac:dyDescent="0.2">
      <c r="A37" s="26">
        <v>2025</v>
      </c>
      <c r="B37" s="27">
        <v>17238</v>
      </c>
      <c r="C37" s="28" t="s">
        <v>280</v>
      </c>
      <c r="D37" s="29" t="s">
        <v>274</v>
      </c>
      <c r="E37" s="29" t="s">
        <v>275</v>
      </c>
      <c r="F37" s="141"/>
      <c r="G37" s="29" t="s">
        <v>223</v>
      </c>
      <c r="H37" s="29" t="s">
        <v>224</v>
      </c>
      <c r="I37" s="29" t="s">
        <v>225</v>
      </c>
      <c r="J37" s="29" t="s">
        <v>193</v>
      </c>
      <c r="K37" s="29" t="s">
        <v>276</v>
      </c>
      <c r="L37" s="29" t="s">
        <v>13</v>
      </c>
      <c r="M37" s="29" t="s">
        <v>34</v>
      </c>
      <c r="N37" s="26" t="s">
        <v>237</v>
      </c>
      <c r="O37" s="30">
        <v>15238925</v>
      </c>
      <c r="P37" s="31" t="s">
        <v>229</v>
      </c>
    </row>
    <row r="38" spans="1:16" ht="15" hidden="1" customHeight="1" x14ac:dyDescent="0.2">
      <c r="A38" s="26">
        <v>2025</v>
      </c>
      <c r="B38" s="27">
        <v>17239</v>
      </c>
      <c r="C38" s="28" t="s">
        <v>281</v>
      </c>
      <c r="D38" s="29" t="s">
        <v>274</v>
      </c>
      <c r="E38" s="29" t="s">
        <v>275</v>
      </c>
      <c r="F38" s="141">
        <v>760514027</v>
      </c>
      <c r="G38" s="29" t="s">
        <v>223</v>
      </c>
      <c r="H38" s="29" t="s">
        <v>224</v>
      </c>
      <c r="I38" s="29" t="s">
        <v>252</v>
      </c>
      <c r="J38" s="29" t="s">
        <v>253</v>
      </c>
      <c r="K38" s="29" t="s">
        <v>276</v>
      </c>
      <c r="L38" s="29" t="s">
        <v>23</v>
      </c>
      <c r="M38" s="29" t="s">
        <v>282</v>
      </c>
      <c r="N38" s="26" t="s">
        <v>283</v>
      </c>
      <c r="O38" s="30">
        <v>62000000</v>
      </c>
      <c r="P38" s="31" t="s">
        <v>229</v>
      </c>
    </row>
    <row r="39" spans="1:16" ht="15" hidden="1" customHeight="1" x14ac:dyDescent="0.2">
      <c r="A39" s="26">
        <v>2025</v>
      </c>
      <c r="B39" s="27">
        <v>17239</v>
      </c>
      <c r="C39" s="28" t="s">
        <v>281</v>
      </c>
      <c r="D39" s="29" t="s">
        <v>274</v>
      </c>
      <c r="E39" s="29" t="s">
        <v>275</v>
      </c>
      <c r="F39" s="141"/>
      <c r="G39" s="29" t="s">
        <v>223</v>
      </c>
      <c r="H39" s="29" t="s">
        <v>224</v>
      </c>
      <c r="I39" s="29" t="s">
        <v>252</v>
      </c>
      <c r="J39" s="29" t="s">
        <v>253</v>
      </c>
      <c r="K39" s="29" t="s">
        <v>276</v>
      </c>
      <c r="L39" s="29" t="s">
        <v>23</v>
      </c>
      <c r="M39" s="29" t="s">
        <v>284</v>
      </c>
      <c r="N39" s="26" t="s">
        <v>285</v>
      </c>
      <c r="O39" s="30">
        <v>302527777.51999998</v>
      </c>
      <c r="P39" s="31" t="s">
        <v>229</v>
      </c>
    </row>
    <row r="40" spans="1:16" ht="15" hidden="1" customHeight="1" x14ac:dyDescent="0.2">
      <c r="A40" s="26">
        <v>2025</v>
      </c>
      <c r="B40" s="27">
        <v>17239</v>
      </c>
      <c r="C40" s="28" t="s">
        <v>281</v>
      </c>
      <c r="D40" s="29" t="s">
        <v>274</v>
      </c>
      <c r="E40" s="29" t="s">
        <v>275</v>
      </c>
      <c r="F40" s="141"/>
      <c r="G40" s="29" t="s">
        <v>223</v>
      </c>
      <c r="H40" s="29" t="s">
        <v>224</v>
      </c>
      <c r="I40" s="29" t="s">
        <v>252</v>
      </c>
      <c r="J40" s="29" t="s">
        <v>253</v>
      </c>
      <c r="K40" s="29" t="s">
        <v>276</v>
      </c>
      <c r="L40" s="29" t="s">
        <v>23</v>
      </c>
      <c r="M40" s="29" t="s">
        <v>286</v>
      </c>
      <c r="N40" s="26" t="s">
        <v>287</v>
      </c>
      <c r="O40" s="30">
        <v>46000000</v>
      </c>
      <c r="P40" s="31" t="s">
        <v>229</v>
      </c>
    </row>
    <row r="41" spans="1:16" ht="15" hidden="1" customHeight="1" x14ac:dyDescent="0.2">
      <c r="A41" s="26">
        <v>2025</v>
      </c>
      <c r="B41" s="27">
        <v>17239</v>
      </c>
      <c r="C41" s="28" t="s">
        <v>281</v>
      </c>
      <c r="D41" s="29" t="s">
        <v>274</v>
      </c>
      <c r="E41" s="29" t="s">
        <v>275</v>
      </c>
      <c r="F41" s="141"/>
      <c r="G41" s="29" t="s">
        <v>223</v>
      </c>
      <c r="H41" s="29" t="s">
        <v>224</v>
      </c>
      <c r="I41" s="29" t="s">
        <v>252</v>
      </c>
      <c r="J41" s="29" t="s">
        <v>253</v>
      </c>
      <c r="K41" s="29" t="s">
        <v>276</v>
      </c>
      <c r="L41" s="29" t="s">
        <v>23</v>
      </c>
      <c r="M41" s="29" t="s">
        <v>254</v>
      </c>
      <c r="N41" s="26" t="s">
        <v>255</v>
      </c>
      <c r="O41" s="30">
        <v>349986249.48000002</v>
      </c>
      <c r="P41" s="31" t="s">
        <v>229</v>
      </c>
    </row>
    <row r="42" spans="1:16" ht="15" hidden="1" customHeight="1" x14ac:dyDescent="0.2">
      <c r="A42" s="26">
        <v>2025</v>
      </c>
      <c r="B42" s="27">
        <v>17240</v>
      </c>
      <c r="C42" s="28" t="s">
        <v>288</v>
      </c>
      <c r="D42" s="29" t="s">
        <v>274</v>
      </c>
      <c r="E42" s="29" t="s">
        <v>275</v>
      </c>
      <c r="F42" s="30">
        <v>228050000</v>
      </c>
      <c r="G42" s="29" t="s">
        <v>223</v>
      </c>
      <c r="H42" s="29" t="s">
        <v>238</v>
      </c>
      <c r="I42" s="29" t="s">
        <v>247</v>
      </c>
      <c r="J42" s="29" t="s">
        <v>248</v>
      </c>
      <c r="K42" s="29" t="s">
        <v>276</v>
      </c>
      <c r="L42" s="29" t="s">
        <v>198</v>
      </c>
      <c r="M42" s="29" t="s">
        <v>249</v>
      </c>
      <c r="N42" s="26" t="s">
        <v>250</v>
      </c>
      <c r="O42" s="30">
        <v>228050000</v>
      </c>
      <c r="P42" s="31" t="s">
        <v>229</v>
      </c>
    </row>
    <row r="43" spans="1:16" ht="15" hidden="1" customHeight="1" x14ac:dyDescent="0.2">
      <c r="A43" s="26">
        <v>2025</v>
      </c>
      <c r="B43" s="27">
        <v>17241</v>
      </c>
      <c r="C43" s="28" t="s">
        <v>289</v>
      </c>
      <c r="D43" s="29" t="s">
        <v>274</v>
      </c>
      <c r="E43" s="29" t="s">
        <v>275</v>
      </c>
      <c r="F43" s="141">
        <v>400000000</v>
      </c>
      <c r="G43" s="29" t="s">
        <v>223</v>
      </c>
      <c r="H43" s="29" t="s">
        <v>258</v>
      </c>
      <c r="I43" s="29" t="s">
        <v>267</v>
      </c>
      <c r="J43" s="29" t="s">
        <v>268</v>
      </c>
      <c r="K43" s="29" t="s">
        <v>276</v>
      </c>
      <c r="L43" s="29" t="s">
        <v>9</v>
      </c>
      <c r="M43" s="29" t="s">
        <v>45</v>
      </c>
      <c r="N43" s="26" t="s">
        <v>269</v>
      </c>
      <c r="O43" s="30">
        <v>250000000</v>
      </c>
      <c r="P43" s="31" t="s">
        <v>229</v>
      </c>
    </row>
    <row r="44" spans="1:16" ht="15" hidden="1" customHeight="1" x14ac:dyDescent="0.2">
      <c r="A44" s="26">
        <v>2025</v>
      </c>
      <c r="B44" s="27">
        <v>17241</v>
      </c>
      <c r="C44" s="28" t="s">
        <v>289</v>
      </c>
      <c r="D44" s="29" t="s">
        <v>274</v>
      </c>
      <c r="E44" s="29" t="s">
        <v>275</v>
      </c>
      <c r="F44" s="141"/>
      <c r="G44" s="29" t="s">
        <v>223</v>
      </c>
      <c r="H44" s="29" t="s">
        <v>258</v>
      </c>
      <c r="I44" s="29" t="s">
        <v>267</v>
      </c>
      <c r="J44" s="29" t="s">
        <v>268</v>
      </c>
      <c r="K44" s="29" t="s">
        <v>276</v>
      </c>
      <c r="L44" s="29" t="s">
        <v>10</v>
      </c>
      <c r="M44" s="29" t="s">
        <v>46</v>
      </c>
      <c r="N44" s="26" t="s">
        <v>272</v>
      </c>
      <c r="O44" s="30">
        <v>150000000</v>
      </c>
      <c r="P44" s="31" t="s">
        <v>229</v>
      </c>
    </row>
    <row r="45" spans="1:16" ht="15" hidden="1" customHeight="1" x14ac:dyDescent="0.2">
      <c r="A45" s="26">
        <v>2025</v>
      </c>
      <c r="B45" s="27">
        <v>17256</v>
      </c>
      <c r="C45" s="28" t="s">
        <v>290</v>
      </c>
      <c r="D45" s="29" t="s">
        <v>274</v>
      </c>
      <c r="E45" s="29" t="s">
        <v>275</v>
      </c>
      <c r="F45" s="141">
        <v>313352000</v>
      </c>
      <c r="G45" s="29" t="s">
        <v>223</v>
      </c>
      <c r="H45" s="29" t="s">
        <v>258</v>
      </c>
      <c r="I45" s="29" t="s">
        <v>259</v>
      </c>
      <c r="J45" s="29" t="s">
        <v>3</v>
      </c>
      <c r="K45" s="29" t="s">
        <v>276</v>
      </c>
      <c r="L45" s="29" t="s">
        <v>5</v>
      </c>
      <c r="M45" s="29" t="s">
        <v>53</v>
      </c>
      <c r="N45" s="26" t="s">
        <v>264</v>
      </c>
      <c r="O45" s="30">
        <v>40000000</v>
      </c>
      <c r="P45" s="31" t="s">
        <v>229</v>
      </c>
    </row>
    <row r="46" spans="1:16" ht="15" hidden="1" customHeight="1" x14ac:dyDescent="0.2">
      <c r="A46" s="26">
        <v>2025</v>
      </c>
      <c r="B46" s="27">
        <v>17256</v>
      </c>
      <c r="C46" s="28" t="s">
        <v>290</v>
      </c>
      <c r="D46" s="29" t="s">
        <v>274</v>
      </c>
      <c r="E46" s="29" t="s">
        <v>275</v>
      </c>
      <c r="F46" s="141"/>
      <c r="G46" s="29" t="s">
        <v>223</v>
      </c>
      <c r="H46" s="29" t="s">
        <v>258</v>
      </c>
      <c r="I46" s="29" t="s">
        <v>259</v>
      </c>
      <c r="J46" s="29" t="s">
        <v>3</v>
      </c>
      <c r="K46" s="29" t="s">
        <v>276</v>
      </c>
      <c r="L46" s="29" t="s">
        <v>4</v>
      </c>
      <c r="M46" s="29" t="s">
        <v>52</v>
      </c>
      <c r="N46" s="26" t="s">
        <v>263</v>
      </c>
      <c r="O46" s="30">
        <v>150000000</v>
      </c>
      <c r="P46" s="31" t="s">
        <v>229</v>
      </c>
    </row>
    <row r="47" spans="1:16" ht="15" hidden="1" customHeight="1" x14ac:dyDescent="0.2">
      <c r="A47" s="26">
        <v>2025</v>
      </c>
      <c r="B47" s="27">
        <v>17256</v>
      </c>
      <c r="C47" s="28" t="s">
        <v>290</v>
      </c>
      <c r="D47" s="29" t="s">
        <v>274</v>
      </c>
      <c r="E47" s="29" t="s">
        <v>275</v>
      </c>
      <c r="F47" s="141"/>
      <c r="G47" s="29" t="s">
        <v>223</v>
      </c>
      <c r="H47" s="29" t="s">
        <v>258</v>
      </c>
      <c r="I47" s="29" t="s">
        <v>259</v>
      </c>
      <c r="J47" s="29" t="s">
        <v>3</v>
      </c>
      <c r="K47" s="29" t="s">
        <v>276</v>
      </c>
      <c r="L47" s="29" t="s">
        <v>4</v>
      </c>
      <c r="M47" s="29" t="s">
        <v>262</v>
      </c>
      <c r="N47" s="26" t="s">
        <v>263</v>
      </c>
      <c r="O47" s="30">
        <v>22660000</v>
      </c>
      <c r="P47" s="31" t="s">
        <v>229</v>
      </c>
    </row>
    <row r="48" spans="1:16" ht="15" hidden="1" customHeight="1" x14ac:dyDescent="0.2">
      <c r="A48" s="26">
        <v>2025</v>
      </c>
      <c r="B48" s="27">
        <v>17256</v>
      </c>
      <c r="C48" s="28" t="s">
        <v>290</v>
      </c>
      <c r="D48" s="29" t="s">
        <v>274</v>
      </c>
      <c r="E48" s="29" t="s">
        <v>275</v>
      </c>
      <c r="F48" s="141"/>
      <c r="G48" s="29" t="s">
        <v>223</v>
      </c>
      <c r="H48" s="29" t="s">
        <v>258</v>
      </c>
      <c r="I48" s="29" t="s">
        <v>259</v>
      </c>
      <c r="J48" s="29" t="s">
        <v>3</v>
      </c>
      <c r="K48" s="29" t="s">
        <v>276</v>
      </c>
      <c r="L48" s="29" t="s">
        <v>6</v>
      </c>
      <c r="M48" s="29" t="s">
        <v>260</v>
      </c>
      <c r="N48" s="26" t="s">
        <v>261</v>
      </c>
      <c r="O48" s="30">
        <v>100692000</v>
      </c>
      <c r="P48" s="31" t="s">
        <v>229</v>
      </c>
    </row>
    <row r="49" spans="1:16" ht="15" hidden="1" customHeight="1" x14ac:dyDescent="0.2">
      <c r="A49" s="26">
        <v>2025</v>
      </c>
      <c r="B49" s="27">
        <v>17265</v>
      </c>
      <c r="C49" s="28" t="s">
        <v>291</v>
      </c>
      <c r="D49" s="29" t="s">
        <v>292</v>
      </c>
      <c r="E49" s="29" t="s">
        <v>275</v>
      </c>
      <c r="F49" s="141">
        <v>77275105.200000003</v>
      </c>
      <c r="G49" s="29" t="s">
        <v>223</v>
      </c>
      <c r="H49" s="29" t="s">
        <v>238</v>
      </c>
      <c r="I49" s="29" t="s">
        <v>239</v>
      </c>
      <c r="J49" s="29" t="s">
        <v>240</v>
      </c>
      <c r="K49" s="29" t="s">
        <v>293</v>
      </c>
      <c r="L49" s="29" t="s">
        <v>243</v>
      </c>
      <c r="M49" s="29" t="s">
        <v>244</v>
      </c>
      <c r="N49" s="26" t="s">
        <v>245</v>
      </c>
      <c r="O49" s="30">
        <v>900450</v>
      </c>
      <c r="P49" s="31" t="s">
        <v>229</v>
      </c>
    </row>
    <row r="50" spans="1:16" ht="15" hidden="1" customHeight="1" x14ac:dyDescent="0.2">
      <c r="A50" s="26">
        <v>2025</v>
      </c>
      <c r="B50" s="27">
        <v>17265</v>
      </c>
      <c r="C50" s="28" t="s">
        <v>291</v>
      </c>
      <c r="D50" s="29" t="s">
        <v>292</v>
      </c>
      <c r="E50" s="29" t="s">
        <v>275</v>
      </c>
      <c r="F50" s="141"/>
      <c r="G50" s="29" t="s">
        <v>223</v>
      </c>
      <c r="H50" s="29" t="s">
        <v>238</v>
      </c>
      <c r="I50" s="29" t="s">
        <v>239</v>
      </c>
      <c r="J50" s="29" t="s">
        <v>240</v>
      </c>
      <c r="K50" s="29" t="s">
        <v>293</v>
      </c>
      <c r="L50" s="29" t="s">
        <v>18</v>
      </c>
      <c r="M50" s="29" t="s">
        <v>277</v>
      </c>
      <c r="N50" s="26" t="s">
        <v>278</v>
      </c>
      <c r="O50" s="30">
        <v>600300</v>
      </c>
      <c r="P50" s="31" t="s">
        <v>229</v>
      </c>
    </row>
    <row r="51" spans="1:16" ht="15" hidden="1" customHeight="1" x14ac:dyDescent="0.2">
      <c r="A51" s="26">
        <v>2025</v>
      </c>
      <c r="B51" s="27">
        <v>17265</v>
      </c>
      <c r="C51" s="28" t="s">
        <v>291</v>
      </c>
      <c r="D51" s="29" t="s">
        <v>292</v>
      </c>
      <c r="E51" s="29" t="s">
        <v>275</v>
      </c>
      <c r="F51" s="141"/>
      <c r="G51" s="29" t="s">
        <v>223</v>
      </c>
      <c r="H51" s="29" t="s">
        <v>238</v>
      </c>
      <c r="I51" s="29" t="s">
        <v>239</v>
      </c>
      <c r="J51" s="29" t="s">
        <v>240</v>
      </c>
      <c r="K51" s="29" t="s">
        <v>293</v>
      </c>
      <c r="L51" s="29" t="s">
        <v>18</v>
      </c>
      <c r="M51" s="29" t="s">
        <v>241</v>
      </c>
      <c r="N51" s="26" t="s">
        <v>242</v>
      </c>
      <c r="O51" s="30">
        <v>1200182</v>
      </c>
      <c r="P51" s="31" t="s">
        <v>229</v>
      </c>
    </row>
    <row r="52" spans="1:16" ht="15" hidden="1" customHeight="1" x14ac:dyDescent="0.2">
      <c r="A52" s="26">
        <v>2025</v>
      </c>
      <c r="B52" s="27">
        <v>17265</v>
      </c>
      <c r="C52" s="28" t="s">
        <v>291</v>
      </c>
      <c r="D52" s="29" t="s">
        <v>292</v>
      </c>
      <c r="E52" s="29" t="s">
        <v>275</v>
      </c>
      <c r="F52" s="141"/>
      <c r="G52" s="29" t="s">
        <v>223</v>
      </c>
      <c r="H52" s="29" t="s">
        <v>238</v>
      </c>
      <c r="I52" s="29" t="s">
        <v>239</v>
      </c>
      <c r="J52" s="29" t="s">
        <v>240</v>
      </c>
      <c r="K52" s="29" t="s">
        <v>293</v>
      </c>
      <c r="L52" s="29" t="s">
        <v>18</v>
      </c>
      <c r="M52" s="29" t="s">
        <v>65</v>
      </c>
      <c r="N52" s="26" t="s">
        <v>246</v>
      </c>
      <c r="O52" s="30">
        <v>74574173.200000003</v>
      </c>
      <c r="P52" s="31" t="s">
        <v>229</v>
      </c>
    </row>
    <row r="53" spans="1:16" ht="15" hidden="1" customHeight="1" x14ac:dyDescent="0.2">
      <c r="A53" s="26">
        <v>2025</v>
      </c>
      <c r="B53" s="27">
        <v>17266</v>
      </c>
      <c r="C53" s="28" t="s">
        <v>294</v>
      </c>
      <c r="D53" s="29" t="s">
        <v>292</v>
      </c>
      <c r="E53" s="29" t="s">
        <v>275</v>
      </c>
      <c r="F53" s="141">
        <v>59427377</v>
      </c>
      <c r="G53" s="29" t="s">
        <v>223</v>
      </c>
      <c r="H53" s="29" t="s">
        <v>238</v>
      </c>
      <c r="I53" s="29" t="s">
        <v>247</v>
      </c>
      <c r="J53" s="29" t="s">
        <v>248</v>
      </c>
      <c r="K53" s="29" t="s">
        <v>293</v>
      </c>
      <c r="L53" s="29" t="s">
        <v>198</v>
      </c>
      <c r="M53" s="29" t="s">
        <v>249</v>
      </c>
      <c r="N53" s="26" t="s">
        <v>250</v>
      </c>
      <c r="O53" s="30">
        <v>7749915</v>
      </c>
      <c r="P53" s="31" t="s">
        <v>229</v>
      </c>
    </row>
    <row r="54" spans="1:16" ht="15" hidden="1" customHeight="1" x14ac:dyDescent="0.2">
      <c r="A54" s="26">
        <v>2025</v>
      </c>
      <c r="B54" s="27">
        <v>17266</v>
      </c>
      <c r="C54" s="28" t="s">
        <v>294</v>
      </c>
      <c r="D54" s="29" t="s">
        <v>292</v>
      </c>
      <c r="E54" s="29" t="s">
        <v>275</v>
      </c>
      <c r="F54" s="141"/>
      <c r="G54" s="29" t="s">
        <v>223</v>
      </c>
      <c r="H54" s="29" t="s">
        <v>238</v>
      </c>
      <c r="I54" s="29" t="s">
        <v>247</v>
      </c>
      <c r="J54" s="29" t="s">
        <v>248</v>
      </c>
      <c r="K54" s="29" t="s">
        <v>293</v>
      </c>
      <c r="L54" s="29" t="s">
        <v>198</v>
      </c>
      <c r="M54" s="29" t="s">
        <v>295</v>
      </c>
      <c r="N54" s="26" t="s">
        <v>296</v>
      </c>
      <c r="O54" s="30">
        <v>26677462</v>
      </c>
      <c r="P54" s="31" t="s">
        <v>229</v>
      </c>
    </row>
    <row r="55" spans="1:16" ht="15" hidden="1" customHeight="1" x14ac:dyDescent="0.2">
      <c r="A55" s="26">
        <v>2025</v>
      </c>
      <c r="B55" s="27">
        <v>17266</v>
      </c>
      <c r="C55" s="28" t="s">
        <v>294</v>
      </c>
      <c r="D55" s="29" t="s">
        <v>292</v>
      </c>
      <c r="E55" s="29" t="s">
        <v>275</v>
      </c>
      <c r="F55" s="141"/>
      <c r="G55" s="29" t="s">
        <v>223</v>
      </c>
      <c r="H55" s="29" t="s">
        <v>238</v>
      </c>
      <c r="I55" s="29" t="s">
        <v>247</v>
      </c>
      <c r="J55" s="29" t="s">
        <v>248</v>
      </c>
      <c r="K55" s="29" t="s">
        <v>293</v>
      </c>
      <c r="L55" s="29" t="s">
        <v>16</v>
      </c>
      <c r="M55" s="29" t="s">
        <v>58</v>
      </c>
      <c r="N55" s="26" t="s">
        <v>251</v>
      </c>
      <c r="O55" s="30">
        <v>25000000</v>
      </c>
      <c r="P55" s="31" t="s">
        <v>229</v>
      </c>
    </row>
    <row r="56" spans="1:16" ht="15" hidden="1" customHeight="1" x14ac:dyDescent="0.2">
      <c r="A56" s="26">
        <v>2025</v>
      </c>
      <c r="B56" s="27">
        <v>17270</v>
      </c>
      <c r="C56" s="28" t="s">
        <v>297</v>
      </c>
      <c r="D56" s="29" t="s">
        <v>292</v>
      </c>
      <c r="E56" s="29" t="s">
        <v>275</v>
      </c>
      <c r="F56" s="141">
        <v>61000000</v>
      </c>
      <c r="G56" s="29" t="s">
        <v>223</v>
      </c>
      <c r="H56" s="29" t="s">
        <v>258</v>
      </c>
      <c r="I56" s="29" t="s">
        <v>267</v>
      </c>
      <c r="J56" s="29" t="s">
        <v>268</v>
      </c>
      <c r="K56" s="29" t="s">
        <v>293</v>
      </c>
      <c r="L56" s="29" t="s">
        <v>8</v>
      </c>
      <c r="M56" s="29" t="s">
        <v>298</v>
      </c>
      <c r="N56" s="26" t="s">
        <v>263</v>
      </c>
      <c r="O56" s="30">
        <v>57000000</v>
      </c>
      <c r="P56" s="31" t="s">
        <v>229</v>
      </c>
    </row>
    <row r="57" spans="1:16" ht="15" hidden="1" customHeight="1" x14ac:dyDescent="0.2">
      <c r="A57" s="26">
        <v>2025</v>
      </c>
      <c r="B57" s="27">
        <v>17270</v>
      </c>
      <c r="C57" s="28" t="s">
        <v>297</v>
      </c>
      <c r="D57" s="29" t="s">
        <v>292</v>
      </c>
      <c r="E57" s="29" t="s">
        <v>275</v>
      </c>
      <c r="F57" s="141"/>
      <c r="G57" s="29" t="s">
        <v>223</v>
      </c>
      <c r="H57" s="29" t="s">
        <v>258</v>
      </c>
      <c r="I57" s="29" t="s">
        <v>267</v>
      </c>
      <c r="J57" s="29" t="s">
        <v>268</v>
      </c>
      <c r="K57" s="29" t="s">
        <v>293</v>
      </c>
      <c r="L57" s="29" t="s">
        <v>9</v>
      </c>
      <c r="M57" s="29" t="s">
        <v>299</v>
      </c>
      <c r="N57" s="26" t="s">
        <v>300</v>
      </c>
      <c r="O57" s="30">
        <v>4000000</v>
      </c>
      <c r="P57" s="31" t="s">
        <v>229</v>
      </c>
    </row>
    <row r="58" spans="1:16" ht="15" hidden="1" customHeight="1" x14ac:dyDescent="0.2">
      <c r="A58" s="26">
        <v>2025</v>
      </c>
      <c r="B58" s="27">
        <v>17272</v>
      </c>
      <c r="C58" s="28" t="s">
        <v>301</v>
      </c>
      <c r="D58" s="29" t="s">
        <v>292</v>
      </c>
      <c r="E58" s="29" t="s">
        <v>275</v>
      </c>
      <c r="F58" s="141">
        <v>75109792.280000001</v>
      </c>
      <c r="G58" s="29" t="s">
        <v>223</v>
      </c>
      <c r="H58" s="29" t="s">
        <v>258</v>
      </c>
      <c r="I58" s="29" t="s">
        <v>259</v>
      </c>
      <c r="J58" s="29" t="s">
        <v>3</v>
      </c>
      <c r="K58" s="29" t="s">
        <v>293</v>
      </c>
      <c r="L58" s="29" t="s">
        <v>6</v>
      </c>
      <c r="M58" s="29" t="s">
        <v>302</v>
      </c>
      <c r="N58" s="26" t="s">
        <v>303</v>
      </c>
      <c r="O58" s="30">
        <v>41335520.280000001</v>
      </c>
      <c r="P58" s="31" t="s">
        <v>229</v>
      </c>
    </row>
    <row r="59" spans="1:16" ht="15" hidden="1" customHeight="1" x14ac:dyDescent="0.2">
      <c r="A59" s="26">
        <v>2025</v>
      </c>
      <c r="B59" s="27">
        <v>17272</v>
      </c>
      <c r="C59" s="28" t="s">
        <v>301</v>
      </c>
      <c r="D59" s="29" t="s">
        <v>292</v>
      </c>
      <c r="E59" s="29" t="s">
        <v>275</v>
      </c>
      <c r="F59" s="141"/>
      <c r="G59" s="29" t="s">
        <v>223</v>
      </c>
      <c r="H59" s="29" t="s">
        <v>258</v>
      </c>
      <c r="I59" s="29" t="s">
        <v>259</v>
      </c>
      <c r="J59" s="29" t="s">
        <v>3</v>
      </c>
      <c r="K59" s="29" t="s">
        <v>293</v>
      </c>
      <c r="L59" s="29" t="s">
        <v>4</v>
      </c>
      <c r="M59" s="29" t="s">
        <v>304</v>
      </c>
      <c r="N59" s="26" t="s">
        <v>305</v>
      </c>
      <c r="O59" s="30">
        <v>4034272</v>
      </c>
      <c r="P59" s="31" t="s">
        <v>229</v>
      </c>
    </row>
    <row r="60" spans="1:16" ht="15" hidden="1" customHeight="1" x14ac:dyDescent="0.2">
      <c r="A60" s="26">
        <v>2025</v>
      </c>
      <c r="B60" s="27">
        <v>17272</v>
      </c>
      <c r="C60" s="28" t="s">
        <v>301</v>
      </c>
      <c r="D60" s="29" t="s">
        <v>292</v>
      </c>
      <c r="E60" s="29" t="s">
        <v>275</v>
      </c>
      <c r="F60" s="141"/>
      <c r="G60" s="29" t="s">
        <v>223</v>
      </c>
      <c r="H60" s="29" t="s">
        <v>258</v>
      </c>
      <c r="I60" s="29" t="s">
        <v>259</v>
      </c>
      <c r="J60" s="29" t="s">
        <v>3</v>
      </c>
      <c r="K60" s="29" t="s">
        <v>293</v>
      </c>
      <c r="L60" s="29" t="s">
        <v>5</v>
      </c>
      <c r="M60" s="29" t="s">
        <v>306</v>
      </c>
      <c r="N60" s="26" t="s">
        <v>307</v>
      </c>
      <c r="O60" s="30">
        <v>29740000</v>
      </c>
      <c r="P60" s="31" t="s">
        <v>229</v>
      </c>
    </row>
    <row r="61" spans="1:16" ht="15" hidden="1" customHeight="1" x14ac:dyDescent="0.2">
      <c r="A61" s="26">
        <v>2025</v>
      </c>
      <c r="B61" s="27">
        <v>17275</v>
      </c>
      <c r="C61" s="28" t="s">
        <v>308</v>
      </c>
      <c r="D61" s="29" t="s">
        <v>292</v>
      </c>
      <c r="E61" s="29" t="s">
        <v>275</v>
      </c>
      <c r="F61" s="141">
        <v>75000000</v>
      </c>
      <c r="G61" s="29" t="s">
        <v>223</v>
      </c>
      <c r="H61" s="29" t="s">
        <v>224</v>
      </c>
      <c r="I61" s="29" t="s">
        <v>225</v>
      </c>
      <c r="J61" s="29" t="s">
        <v>193</v>
      </c>
      <c r="K61" s="29" t="s">
        <v>293</v>
      </c>
      <c r="L61" s="29" t="s">
        <v>13</v>
      </c>
      <c r="M61" s="29" t="s">
        <v>34</v>
      </c>
      <c r="N61" s="26" t="s">
        <v>237</v>
      </c>
      <c r="O61" s="30">
        <v>7500000</v>
      </c>
      <c r="P61" s="31" t="s">
        <v>229</v>
      </c>
    </row>
    <row r="62" spans="1:16" ht="15" hidden="1" customHeight="1" x14ac:dyDescent="0.2">
      <c r="A62" s="26">
        <v>2025</v>
      </c>
      <c r="B62" s="27">
        <v>17275</v>
      </c>
      <c r="C62" s="28" t="s">
        <v>308</v>
      </c>
      <c r="D62" s="29" t="s">
        <v>292</v>
      </c>
      <c r="E62" s="29" t="s">
        <v>275</v>
      </c>
      <c r="F62" s="141"/>
      <c r="G62" s="29" t="s">
        <v>223</v>
      </c>
      <c r="H62" s="29" t="s">
        <v>224</v>
      </c>
      <c r="I62" s="29" t="s">
        <v>225</v>
      </c>
      <c r="J62" s="29" t="s">
        <v>193</v>
      </c>
      <c r="K62" s="29" t="s">
        <v>293</v>
      </c>
      <c r="L62" s="29" t="s">
        <v>14</v>
      </c>
      <c r="M62" s="29" t="s">
        <v>37</v>
      </c>
      <c r="N62" s="26" t="s">
        <v>233</v>
      </c>
      <c r="O62" s="30">
        <v>22500000</v>
      </c>
      <c r="P62" s="31" t="s">
        <v>229</v>
      </c>
    </row>
    <row r="63" spans="1:16" ht="15" hidden="1" customHeight="1" x14ac:dyDescent="0.2">
      <c r="A63" s="26">
        <v>2025</v>
      </c>
      <c r="B63" s="27">
        <v>17275</v>
      </c>
      <c r="C63" s="28" t="s">
        <v>308</v>
      </c>
      <c r="D63" s="29" t="s">
        <v>292</v>
      </c>
      <c r="E63" s="29" t="s">
        <v>275</v>
      </c>
      <c r="F63" s="141"/>
      <c r="G63" s="29" t="s">
        <v>223</v>
      </c>
      <c r="H63" s="29" t="s">
        <v>224</v>
      </c>
      <c r="I63" s="29" t="s">
        <v>225</v>
      </c>
      <c r="J63" s="29" t="s">
        <v>193</v>
      </c>
      <c r="K63" s="29" t="s">
        <v>293</v>
      </c>
      <c r="L63" s="29" t="s">
        <v>14</v>
      </c>
      <c r="M63" s="29" t="s">
        <v>38</v>
      </c>
      <c r="N63" s="26" t="s">
        <v>234</v>
      </c>
      <c r="O63" s="30">
        <v>22500000</v>
      </c>
      <c r="P63" s="31" t="s">
        <v>229</v>
      </c>
    </row>
    <row r="64" spans="1:16" ht="15" hidden="1" customHeight="1" x14ac:dyDescent="0.2">
      <c r="A64" s="26">
        <v>2025</v>
      </c>
      <c r="B64" s="27">
        <v>17275</v>
      </c>
      <c r="C64" s="28" t="s">
        <v>308</v>
      </c>
      <c r="D64" s="29" t="s">
        <v>292</v>
      </c>
      <c r="E64" s="29" t="s">
        <v>275</v>
      </c>
      <c r="F64" s="141"/>
      <c r="G64" s="29" t="s">
        <v>223</v>
      </c>
      <c r="H64" s="29" t="s">
        <v>224</v>
      </c>
      <c r="I64" s="29" t="s">
        <v>225</v>
      </c>
      <c r="J64" s="29" t="s">
        <v>193</v>
      </c>
      <c r="K64" s="29" t="s">
        <v>293</v>
      </c>
      <c r="L64" s="29" t="s">
        <v>14</v>
      </c>
      <c r="M64" s="29" t="s">
        <v>227</v>
      </c>
      <c r="N64" s="26" t="s">
        <v>228</v>
      </c>
      <c r="O64" s="30">
        <v>22500000</v>
      </c>
      <c r="P64" s="31" t="s">
        <v>229</v>
      </c>
    </row>
    <row r="65" spans="1:16" ht="15" hidden="1" customHeight="1" x14ac:dyDescent="0.2">
      <c r="A65" s="26">
        <v>2025</v>
      </c>
      <c r="B65" s="27">
        <v>17305</v>
      </c>
      <c r="C65" s="28" t="s">
        <v>309</v>
      </c>
      <c r="D65" s="29" t="s">
        <v>292</v>
      </c>
      <c r="E65" s="29" t="s">
        <v>275</v>
      </c>
      <c r="F65" s="30">
        <v>13277463.220000001</v>
      </c>
      <c r="G65" s="29" t="s">
        <v>223</v>
      </c>
      <c r="H65" s="29" t="s">
        <v>224</v>
      </c>
      <c r="I65" s="29" t="s">
        <v>252</v>
      </c>
      <c r="J65" s="29" t="s">
        <v>253</v>
      </c>
      <c r="K65" s="29" t="s">
        <v>293</v>
      </c>
      <c r="L65" s="29" t="s">
        <v>23</v>
      </c>
      <c r="M65" s="29" t="s">
        <v>284</v>
      </c>
      <c r="N65" s="26" t="s">
        <v>285</v>
      </c>
      <c r="O65" s="30">
        <v>13277463.220000001</v>
      </c>
      <c r="P65" s="31" t="s">
        <v>229</v>
      </c>
    </row>
    <row r="66" spans="1:16" ht="15" customHeight="1" x14ac:dyDescent="0.2">
      <c r="A66" s="26">
        <v>2025</v>
      </c>
      <c r="B66" s="27">
        <v>17456</v>
      </c>
      <c r="C66" s="28" t="s">
        <v>310</v>
      </c>
      <c r="D66" s="29" t="s">
        <v>311</v>
      </c>
      <c r="E66" s="29" t="s">
        <v>222</v>
      </c>
      <c r="F66" s="141">
        <v>308550000</v>
      </c>
      <c r="G66" s="29" t="s">
        <v>223</v>
      </c>
      <c r="H66" s="29" t="s">
        <v>258</v>
      </c>
      <c r="I66" s="29" t="s">
        <v>259</v>
      </c>
      <c r="J66" s="29" t="s">
        <v>3</v>
      </c>
      <c r="K66" s="29" t="s">
        <v>312</v>
      </c>
      <c r="L66" s="29" t="s">
        <v>4</v>
      </c>
      <c r="M66" s="29" t="s">
        <v>52</v>
      </c>
      <c r="N66" s="26" t="s">
        <v>263</v>
      </c>
      <c r="O66" s="30">
        <v>100000000</v>
      </c>
      <c r="P66" s="31" t="s">
        <v>229</v>
      </c>
    </row>
    <row r="67" spans="1:16" ht="15" customHeight="1" x14ac:dyDescent="0.2">
      <c r="A67" s="26">
        <v>2025</v>
      </c>
      <c r="B67" s="27">
        <v>17456</v>
      </c>
      <c r="C67" s="28" t="s">
        <v>310</v>
      </c>
      <c r="D67" s="29" t="s">
        <v>311</v>
      </c>
      <c r="E67" s="29" t="s">
        <v>222</v>
      </c>
      <c r="F67" s="141"/>
      <c r="G67" s="29" t="s">
        <v>223</v>
      </c>
      <c r="H67" s="29" t="s">
        <v>258</v>
      </c>
      <c r="I67" s="29" t="s">
        <v>259</v>
      </c>
      <c r="J67" s="29" t="s">
        <v>3</v>
      </c>
      <c r="K67" s="29" t="s">
        <v>312</v>
      </c>
      <c r="L67" s="29" t="s">
        <v>5</v>
      </c>
      <c r="M67" s="29" t="s">
        <v>53</v>
      </c>
      <c r="N67" s="26" t="s">
        <v>264</v>
      </c>
      <c r="O67" s="30">
        <v>30000000</v>
      </c>
      <c r="P67" s="31" t="s">
        <v>229</v>
      </c>
    </row>
    <row r="68" spans="1:16" ht="15" customHeight="1" x14ac:dyDescent="0.2">
      <c r="A68" s="26">
        <v>2025</v>
      </c>
      <c r="B68" s="27">
        <v>17456</v>
      </c>
      <c r="C68" s="28" t="s">
        <v>310</v>
      </c>
      <c r="D68" s="29" t="s">
        <v>311</v>
      </c>
      <c r="E68" s="29" t="s">
        <v>222</v>
      </c>
      <c r="F68" s="141"/>
      <c r="G68" s="29" t="s">
        <v>223</v>
      </c>
      <c r="H68" s="29" t="s">
        <v>258</v>
      </c>
      <c r="I68" s="29" t="s">
        <v>259</v>
      </c>
      <c r="J68" s="29" t="s">
        <v>3</v>
      </c>
      <c r="K68" s="29" t="s">
        <v>312</v>
      </c>
      <c r="L68" s="29" t="s">
        <v>6</v>
      </c>
      <c r="M68" s="29" t="s">
        <v>48</v>
      </c>
      <c r="N68" s="26" t="s">
        <v>313</v>
      </c>
      <c r="O68" s="30">
        <v>78550000</v>
      </c>
      <c r="P68" s="31" t="s">
        <v>229</v>
      </c>
    </row>
    <row r="69" spans="1:16" ht="15" customHeight="1" x14ac:dyDescent="0.2">
      <c r="A69" s="26">
        <v>2025</v>
      </c>
      <c r="B69" s="27">
        <v>17456</v>
      </c>
      <c r="C69" s="28" t="s">
        <v>310</v>
      </c>
      <c r="D69" s="29" t="s">
        <v>311</v>
      </c>
      <c r="E69" s="29" t="s">
        <v>222</v>
      </c>
      <c r="F69" s="141"/>
      <c r="G69" s="29" t="s">
        <v>223</v>
      </c>
      <c r="H69" s="29" t="s">
        <v>258</v>
      </c>
      <c r="I69" s="29" t="s">
        <v>259</v>
      </c>
      <c r="J69" s="29" t="s">
        <v>3</v>
      </c>
      <c r="K69" s="29" t="s">
        <v>312</v>
      </c>
      <c r="L69" s="29" t="s">
        <v>5</v>
      </c>
      <c r="M69" s="29" t="s">
        <v>54</v>
      </c>
      <c r="N69" s="26" t="s">
        <v>314</v>
      </c>
      <c r="O69" s="30">
        <v>100000000</v>
      </c>
      <c r="P69" s="31" t="s">
        <v>229</v>
      </c>
    </row>
    <row r="70" spans="1:16" ht="15" customHeight="1" x14ac:dyDescent="0.2">
      <c r="A70" s="26">
        <v>2025</v>
      </c>
      <c r="B70" s="27">
        <v>17457</v>
      </c>
      <c r="C70" s="28" t="s">
        <v>310</v>
      </c>
      <c r="D70" s="29" t="s">
        <v>311</v>
      </c>
      <c r="E70" s="29" t="s">
        <v>222</v>
      </c>
      <c r="F70" s="141">
        <v>1080000000</v>
      </c>
      <c r="G70" s="29" t="s">
        <v>223</v>
      </c>
      <c r="H70" s="29" t="s">
        <v>224</v>
      </c>
      <c r="I70" s="29" t="s">
        <v>225</v>
      </c>
      <c r="J70" s="29" t="s">
        <v>193</v>
      </c>
      <c r="K70" s="29" t="s">
        <v>312</v>
      </c>
      <c r="L70" s="29" t="s">
        <v>13</v>
      </c>
      <c r="M70" s="29" t="s">
        <v>36</v>
      </c>
      <c r="N70" s="26" t="s">
        <v>232</v>
      </c>
      <c r="O70" s="30">
        <v>10869336</v>
      </c>
      <c r="P70" s="31" t="s">
        <v>229</v>
      </c>
    </row>
    <row r="71" spans="1:16" ht="15" customHeight="1" x14ac:dyDescent="0.2">
      <c r="A71" s="26">
        <v>2025</v>
      </c>
      <c r="B71" s="27">
        <v>17457</v>
      </c>
      <c r="C71" s="28" t="s">
        <v>310</v>
      </c>
      <c r="D71" s="29" t="s">
        <v>311</v>
      </c>
      <c r="E71" s="29" t="s">
        <v>222</v>
      </c>
      <c r="F71" s="141"/>
      <c r="G71" s="29" t="s">
        <v>223</v>
      </c>
      <c r="H71" s="29" t="s">
        <v>224</v>
      </c>
      <c r="I71" s="29" t="s">
        <v>225</v>
      </c>
      <c r="J71" s="29" t="s">
        <v>193</v>
      </c>
      <c r="K71" s="29" t="s">
        <v>312</v>
      </c>
      <c r="L71" s="29" t="s">
        <v>14</v>
      </c>
      <c r="M71" s="29" t="s">
        <v>37</v>
      </c>
      <c r="N71" s="26" t="s">
        <v>233</v>
      </c>
      <c r="O71" s="30">
        <v>200594220</v>
      </c>
      <c r="P71" s="31" t="s">
        <v>229</v>
      </c>
    </row>
    <row r="72" spans="1:16" ht="15" customHeight="1" x14ac:dyDescent="0.2">
      <c r="A72" s="26">
        <v>2025</v>
      </c>
      <c r="B72" s="27">
        <v>17457</v>
      </c>
      <c r="C72" s="28" t="s">
        <v>310</v>
      </c>
      <c r="D72" s="29" t="s">
        <v>311</v>
      </c>
      <c r="E72" s="29" t="s">
        <v>222</v>
      </c>
      <c r="F72" s="141"/>
      <c r="G72" s="29" t="s">
        <v>223</v>
      </c>
      <c r="H72" s="29" t="s">
        <v>224</v>
      </c>
      <c r="I72" s="29" t="s">
        <v>225</v>
      </c>
      <c r="J72" s="29" t="s">
        <v>193</v>
      </c>
      <c r="K72" s="29" t="s">
        <v>312</v>
      </c>
      <c r="L72" s="29" t="s">
        <v>14</v>
      </c>
      <c r="M72" s="29" t="s">
        <v>38</v>
      </c>
      <c r="N72" s="26" t="s">
        <v>234</v>
      </c>
      <c r="O72" s="30">
        <v>854327232</v>
      </c>
      <c r="P72" s="31" t="s">
        <v>229</v>
      </c>
    </row>
    <row r="73" spans="1:16" ht="15" customHeight="1" x14ac:dyDescent="0.2">
      <c r="A73" s="26">
        <v>2025</v>
      </c>
      <c r="B73" s="27">
        <v>17457</v>
      </c>
      <c r="C73" s="28" t="s">
        <v>310</v>
      </c>
      <c r="D73" s="29" t="s">
        <v>311</v>
      </c>
      <c r="E73" s="29" t="s">
        <v>222</v>
      </c>
      <c r="F73" s="141"/>
      <c r="G73" s="29" t="s">
        <v>223</v>
      </c>
      <c r="H73" s="29" t="s">
        <v>224</v>
      </c>
      <c r="I73" s="29" t="s">
        <v>225</v>
      </c>
      <c r="J73" s="29" t="s">
        <v>193</v>
      </c>
      <c r="K73" s="29" t="s">
        <v>312</v>
      </c>
      <c r="L73" s="29" t="s">
        <v>12</v>
      </c>
      <c r="M73" s="29" t="s">
        <v>35</v>
      </c>
      <c r="N73" s="26" t="s">
        <v>315</v>
      </c>
      <c r="O73" s="30">
        <v>6509445</v>
      </c>
      <c r="P73" s="31" t="s">
        <v>229</v>
      </c>
    </row>
    <row r="74" spans="1:16" ht="15" customHeight="1" x14ac:dyDescent="0.2">
      <c r="A74" s="26">
        <v>2025</v>
      </c>
      <c r="B74" s="27">
        <v>17457</v>
      </c>
      <c r="C74" s="28" t="s">
        <v>310</v>
      </c>
      <c r="D74" s="29" t="s">
        <v>311</v>
      </c>
      <c r="E74" s="29" t="s">
        <v>222</v>
      </c>
      <c r="F74" s="141"/>
      <c r="G74" s="29" t="s">
        <v>223</v>
      </c>
      <c r="H74" s="29" t="s">
        <v>224</v>
      </c>
      <c r="I74" s="29" t="s">
        <v>225</v>
      </c>
      <c r="J74" s="29" t="s">
        <v>193</v>
      </c>
      <c r="K74" s="29" t="s">
        <v>312</v>
      </c>
      <c r="L74" s="29" t="s">
        <v>13</v>
      </c>
      <c r="M74" s="29" t="s">
        <v>34</v>
      </c>
      <c r="N74" s="26" t="s">
        <v>237</v>
      </c>
      <c r="O74" s="30">
        <v>7699767</v>
      </c>
      <c r="P74" s="31" t="s">
        <v>229</v>
      </c>
    </row>
    <row r="75" spans="1:16" ht="15" customHeight="1" x14ac:dyDescent="0.2">
      <c r="A75" s="26">
        <v>2025</v>
      </c>
      <c r="B75" s="27">
        <v>17458</v>
      </c>
      <c r="C75" s="28" t="s">
        <v>310</v>
      </c>
      <c r="D75" s="29" t="s">
        <v>311</v>
      </c>
      <c r="E75" s="29" t="s">
        <v>222</v>
      </c>
      <c r="F75" s="141">
        <v>2880000000.48</v>
      </c>
      <c r="G75" s="29" t="s">
        <v>223</v>
      </c>
      <c r="H75" s="29" t="s">
        <v>224</v>
      </c>
      <c r="I75" s="29" t="s">
        <v>252</v>
      </c>
      <c r="J75" s="29" t="s">
        <v>253</v>
      </c>
      <c r="K75" s="29" t="s">
        <v>312</v>
      </c>
      <c r="L75" s="29" t="s">
        <v>23</v>
      </c>
      <c r="M75" s="29" t="s">
        <v>186</v>
      </c>
      <c r="N75" s="26" t="s">
        <v>117</v>
      </c>
      <c r="O75" s="30">
        <v>1050138731.48</v>
      </c>
      <c r="P75" s="31" t="s">
        <v>229</v>
      </c>
    </row>
    <row r="76" spans="1:16" ht="15" customHeight="1" x14ac:dyDescent="0.2">
      <c r="A76" s="26">
        <v>2025</v>
      </c>
      <c r="B76" s="27">
        <v>17458</v>
      </c>
      <c r="C76" s="28" t="s">
        <v>310</v>
      </c>
      <c r="D76" s="29" t="s">
        <v>311</v>
      </c>
      <c r="E76" s="29" t="s">
        <v>222</v>
      </c>
      <c r="F76" s="141"/>
      <c r="G76" s="29" t="s">
        <v>223</v>
      </c>
      <c r="H76" s="29" t="s">
        <v>224</v>
      </c>
      <c r="I76" s="29" t="s">
        <v>252</v>
      </c>
      <c r="J76" s="29" t="s">
        <v>253</v>
      </c>
      <c r="K76" s="29" t="s">
        <v>312</v>
      </c>
      <c r="L76" s="29" t="s">
        <v>23</v>
      </c>
      <c r="M76" s="29" t="s">
        <v>284</v>
      </c>
      <c r="N76" s="26" t="s">
        <v>285</v>
      </c>
      <c r="O76" s="30">
        <v>839861269</v>
      </c>
      <c r="P76" s="31" t="s">
        <v>229</v>
      </c>
    </row>
    <row r="77" spans="1:16" ht="15" customHeight="1" x14ac:dyDescent="0.2">
      <c r="A77" s="26">
        <v>2025</v>
      </c>
      <c r="B77" s="27">
        <v>17458</v>
      </c>
      <c r="C77" s="28" t="s">
        <v>310</v>
      </c>
      <c r="D77" s="29" t="s">
        <v>311</v>
      </c>
      <c r="E77" s="29" t="s">
        <v>222</v>
      </c>
      <c r="F77" s="141"/>
      <c r="G77" s="29" t="s">
        <v>223</v>
      </c>
      <c r="H77" s="29" t="s">
        <v>224</v>
      </c>
      <c r="I77" s="29" t="s">
        <v>252</v>
      </c>
      <c r="J77" s="29" t="s">
        <v>253</v>
      </c>
      <c r="K77" s="29" t="s">
        <v>312</v>
      </c>
      <c r="L77" s="29" t="s">
        <v>23</v>
      </c>
      <c r="M77" s="29" t="s">
        <v>256</v>
      </c>
      <c r="N77" s="26" t="s">
        <v>257</v>
      </c>
      <c r="O77" s="30">
        <v>990000000</v>
      </c>
      <c r="P77" s="31" t="s">
        <v>229</v>
      </c>
    </row>
    <row r="78" spans="1:16" ht="15" customHeight="1" x14ac:dyDescent="0.2">
      <c r="A78" s="26">
        <v>2025</v>
      </c>
      <c r="B78" s="27">
        <v>17459</v>
      </c>
      <c r="C78" s="28" t="s">
        <v>310</v>
      </c>
      <c r="D78" s="29" t="s">
        <v>311</v>
      </c>
      <c r="E78" s="29" t="s">
        <v>222</v>
      </c>
      <c r="F78" s="141">
        <v>460284390</v>
      </c>
      <c r="G78" s="29" t="s">
        <v>223</v>
      </c>
      <c r="H78" s="29" t="s">
        <v>238</v>
      </c>
      <c r="I78" s="29" t="s">
        <v>247</v>
      </c>
      <c r="J78" s="29" t="s">
        <v>248</v>
      </c>
      <c r="K78" s="29" t="s">
        <v>312</v>
      </c>
      <c r="L78" s="29" t="s">
        <v>16</v>
      </c>
      <c r="M78" s="29" t="s">
        <v>58</v>
      </c>
      <c r="N78" s="26" t="s">
        <v>251</v>
      </c>
      <c r="O78" s="30">
        <v>412739531</v>
      </c>
      <c r="P78" s="31" t="s">
        <v>229</v>
      </c>
    </row>
    <row r="79" spans="1:16" ht="15" customHeight="1" x14ac:dyDescent="0.2">
      <c r="A79" s="26">
        <v>2025</v>
      </c>
      <c r="B79" s="27">
        <v>17459</v>
      </c>
      <c r="C79" s="28" t="s">
        <v>310</v>
      </c>
      <c r="D79" s="29" t="s">
        <v>311</v>
      </c>
      <c r="E79" s="29" t="s">
        <v>222</v>
      </c>
      <c r="F79" s="141"/>
      <c r="G79" s="29" t="s">
        <v>223</v>
      </c>
      <c r="H79" s="29" t="s">
        <v>238</v>
      </c>
      <c r="I79" s="29" t="s">
        <v>247</v>
      </c>
      <c r="J79" s="29" t="s">
        <v>248</v>
      </c>
      <c r="K79" s="29" t="s">
        <v>312</v>
      </c>
      <c r="L79" s="29" t="s">
        <v>57</v>
      </c>
      <c r="M79" s="29" t="s">
        <v>59</v>
      </c>
      <c r="N79" s="26" t="s">
        <v>316</v>
      </c>
      <c r="O79" s="30">
        <v>47544859</v>
      </c>
      <c r="P79" s="31" t="s">
        <v>229</v>
      </c>
    </row>
    <row r="80" spans="1:16" ht="15" customHeight="1" x14ac:dyDescent="0.2">
      <c r="A80" s="26">
        <v>2025</v>
      </c>
      <c r="B80" s="27">
        <v>17460</v>
      </c>
      <c r="C80" s="28" t="s">
        <v>310</v>
      </c>
      <c r="D80" s="29" t="s">
        <v>311</v>
      </c>
      <c r="E80" s="29" t="s">
        <v>222</v>
      </c>
      <c r="F80" s="141">
        <v>594489682</v>
      </c>
      <c r="G80" s="29" t="s">
        <v>223</v>
      </c>
      <c r="H80" s="29" t="s">
        <v>238</v>
      </c>
      <c r="I80" s="29" t="s">
        <v>239</v>
      </c>
      <c r="J80" s="29" t="s">
        <v>240</v>
      </c>
      <c r="K80" s="29" t="s">
        <v>312</v>
      </c>
      <c r="L80" s="29" t="s">
        <v>18</v>
      </c>
      <c r="M80" s="29" t="s">
        <v>65</v>
      </c>
      <c r="N80" s="26" t="s">
        <v>246</v>
      </c>
      <c r="O80" s="30">
        <v>94839682</v>
      </c>
      <c r="P80" s="31" t="s">
        <v>229</v>
      </c>
    </row>
    <row r="81" spans="1:16" ht="15" customHeight="1" x14ac:dyDescent="0.2">
      <c r="A81" s="26">
        <v>2025</v>
      </c>
      <c r="B81" s="27">
        <v>17460</v>
      </c>
      <c r="C81" s="28" t="s">
        <v>310</v>
      </c>
      <c r="D81" s="29" t="s">
        <v>311</v>
      </c>
      <c r="E81" s="29" t="s">
        <v>222</v>
      </c>
      <c r="F81" s="141"/>
      <c r="G81" s="29" t="s">
        <v>223</v>
      </c>
      <c r="H81" s="29" t="s">
        <v>238</v>
      </c>
      <c r="I81" s="29" t="s">
        <v>239</v>
      </c>
      <c r="J81" s="29" t="s">
        <v>240</v>
      </c>
      <c r="K81" s="29" t="s">
        <v>312</v>
      </c>
      <c r="L81" s="29" t="s">
        <v>18</v>
      </c>
      <c r="M81" s="29" t="s">
        <v>188</v>
      </c>
      <c r="N81" s="26" t="s">
        <v>279</v>
      </c>
      <c r="O81" s="30">
        <v>499650000</v>
      </c>
      <c r="P81" s="31" t="s">
        <v>229</v>
      </c>
    </row>
    <row r="82" spans="1:16" ht="15" customHeight="1" x14ac:dyDescent="0.2">
      <c r="A82" s="26">
        <v>2025</v>
      </c>
      <c r="B82" s="27">
        <v>17473</v>
      </c>
      <c r="C82" s="28" t="s">
        <v>310</v>
      </c>
      <c r="D82" s="29" t="s">
        <v>311</v>
      </c>
      <c r="E82" s="29" t="s">
        <v>222</v>
      </c>
      <c r="F82" s="141">
        <v>449982500</v>
      </c>
      <c r="G82" s="29" t="s">
        <v>223</v>
      </c>
      <c r="H82" s="29" t="s">
        <v>258</v>
      </c>
      <c r="I82" s="29" t="s">
        <v>267</v>
      </c>
      <c r="J82" s="29" t="s">
        <v>268</v>
      </c>
      <c r="K82" s="29" t="s">
        <v>312</v>
      </c>
      <c r="L82" s="29" t="s">
        <v>8</v>
      </c>
      <c r="M82" s="29" t="s">
        <v>44</v>
      </c>
      <c r="N82" s="26" t="s">
        <v>305</v>
      </c>
      <c r="O82" s="30">
        <v>85005000</v>
      </c>
      <c r="P82" s="31" t="s">
        <v>229</v>
      </c>
    </row>
    <row r="83" spans="1:16" ht="15" customHeight="1" x14ac:dyDescent="0.2">
      <c r="A83" s="26">
        <v>2025</v>
      </c>
      <c r="B83" s="27">
        <v>17473</v>
      </c>
      <c r="C83" s="28" t="s">
        <v>310</v>
      </c>
      <c r="D83" s="29" t="s">
        <v>311</v>
      </c>
      <c r="E83" s="29" t="s">
        <v>222</v>
      </c>
      <c r="F83" s="141"/>
      <c r="G83" s="29" t="s">
        <v>223</v>
      </c>
      <c r="H83" s="29" t="s">
        <v>258</v>
      </c>
      <c r="I83" s="29" t="s">
        <v>267</v>
      </c>
      <c r="J83" s="29" t="s">
        <v>268</v>
      </c>
      <c r="K83" s="29" t="s">
        <v>312</v>
      </c>
      <c r="L83" s="29" t="s">
        <v>10</v>
      </c>
      <c r="M83" s="29" t="s">
        <v>46</v>
      </c>
      <c r="N83" s="26" t="s">
        <v>272</v>
      </c>
      <c r="O83" s="30">
        <v>44887500</v>
      </c>
      <c r="P83" s="31" t="s">
        <v>229</v>
      </c>
    </row>
    <row r="84" spans="1:16" ht="15" customHeight="1" x14ac:dyDescent="0.2">
      <c r="A84" s="26">
        <v>2025</v>
      </c>
      <c r="B84" s="27">
        <v>17473</v>
      </c>
      <c r="C84" s="28" t="s">
        <v>310</v>
      </c>
      <c r="D84" s="29" t="s">
        <v>311</v>
      </c>
      <c r="E84" s="29" t="s">
        <v>222</v>
      </c>
      <c r="F84" s="141"/>
      <c r="G84" s="29" t="s">
        <v>223</v>
      </c>
      <c r="H84" s="29" t="s">
        <v>258</v>
      </c>
      <c r="I84" s="29" t="s">
        <v>267</v>
      </c>
      <c r="J84" s="29" t="s">
        <v>268</v>
      </c>
      <c r="K84" s="29" t="s">
        <v>312</v>
      </c>
      <c r="L84" s="29" t="s">
        <v>9</v>
      </c>
      <c r="M84" s="29" t="s">
        <v>45</v>
      </c>
      <c r="N84" s="26" t="s">
        <v>269</v>
      </c>
      <c r="O84" s="30">
        <v>220090000</v>
      </c>
      <c r="P84" s="31" t="s">
        <v>229</v>
      </c>
    </row>
    <row r="85" spans="1:16" ht="15" customHeight="1" x14ac:dyDescent="0.2">
      <c r="A85" s="26">
        <v>2025</v>
      </c>
      <c r="B85" s="27">
        <v>17473</v>
      </c>
      <c r="C85" s="28" t="s">
        <v>310</v>
      </c>
      <c r="D85" s="29" t="s">
        <v>311</v>
      </c>
      <c r="E85" s="29" t="s">
        <v>222</v>
      </c>
      <c r="F85" s="141"/>
      <c r="G85" s="29" t="s">
        <v>223</v>
      </c>
      <c r="H85" s="29" t="s">
        <v>258</v>
      </c>
      <c r="I85" s="29" t="s">
        <v>267</v>
      </c>
      <c r="J85" s="29" t="s">
        <v>268</v>
      </c>
      <c r="K85" s="29" t="s">
        <v>312</v>
      </c>
      <c r="L85" s="29" t="s">
        <v>10</v>
      </c>
      <c r="M85" s="29" t="s">
        <v>47</v>
      </c>
      <c r="N85" s="26" t="s">
        <v>263</v>
      </c>
      <c r="O85" s="30">
        <v>100000000</v>
      </c>
      <c r="P85" s="31" t="s">
        <v>229</v>
      </c>
    </row>
  </sheetData>
  <autoFilter ref="A5:P85" xr:uid="{1CDBA1DB-321C-7B4C-9674-57FDB53DCF1F}">
    <filterColumn colId="10">
      <filters>
        <filter val="Operador Logístico"/>
      </filters>
    </filterColumn>
  </autoFilter>
  <mergeCells count="25">
    <mergeCell ref="F16:F17"/>
    <mergeCell ref="G2:I2"/>
    <mergeCell ref="G3:I3"/>
    <mergeCell ref="G4:I4"/>
    <mergeCell ref="F6:F12"/>
    <mergeCell ref="F13:F15"/>
    <mergeCell ref="F58:F60"/>
    <mergeCell ref="F18:F19"/>
    <mergeCell ref="F20:F24"/>
    <mergeCell ref="F25:F27"/>
    <mergeCell ref="F28:F31"/>
    <mergeCell ref="F32:F37"/>
    <mergeCell ref="F38:F41"/>
    <mergeCell ref="F43:F44"/>
    <mergeCell ref="F45:F48"/>
    <mergeCell ref="F49:F52"/>
    <mergeCell ref="F53:F55"/>
    <mergeCell ref="F56:F57"/>
    <mergeCell ref="F82:F85"/>
    <mergeCell ref="F61:F64"/>
    <mergeCell ref="F66:F69"/>
    <mergeCell ref="F70:F74"/>
    <mergeCell ref="F75:F77"/>
    <mergeCell ref="F78:F79"/>
    <mergeCell ref="F80:F8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051E910EA916B428BDA3E4C6DD88C74" ma:contentTypeVersion="18" ma:contentTypeDescription="Crear nuevo documento." ma:contentTypeScope="" ma:versionID="6129cede17c686155bb3b85c7f3d1aee">
  <xsd:schema xmlns:xsd="http://www.w3.org/2001/XMLSchema" xmlns:xs="http://www.w3.org/2001/XMLSchema" xmlns:p="http://schemas.microsoft.com/office/2006/metadata/properties" xmlns:ns2="ffbc0187-8fa9-4916-a7c7-5655d372b371" xmlns:ns3="cbb41903-3b7a-4ba4-9008-a2e3e4b7e0c5" targetNamespace="http://schemas.microsoft.com/office/2006/metadata/properties" ma:root="true" ma:fieldsID="2c410bdfc22fcae7e747c6a111569000" ns2:_="" ns3:_="">
    <xsd:import namespace="ffbc0187-8fa9-4916-a7c7-5655d372b371"/>
    <xsd:import namespace="cbb41903-3b7a-4ba4-9008-a2e3e4b7e0c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CR"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bc0187-8fa9-4916-a7c7-5655d372b3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b41903-3b7a-4ba4-9008-a2e3e4b7e0c5"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76cc5590-4b66-489c-a658-0a0c1b2e5ab1}" ma:internalName="TaxCatchAll" ma:showField="CatchAllData" ma:web="cbb41903-3b7a-4ba4-9008-a2e3e4b7e0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bc0187-8fa9-4916-a7c7-5655d372b371">
      <Terms xmlns="http://schemas.microsoft.com/office/infopath/2007/PartnerControls"/>
    </lcf76f155ced4ddcb4097134ff3c332f>
    <TaxCatchAll xmlns="cbb41903-3b7a-4ba4-9008-a2e3e4b7e0c5" xsi:nil="true"/>
  </documentManagement>
</p:properties>
</file>

<file path=customXml/itemProps1.xml><?xml version="1.0" encoding="utf-8"?>
<ds:datastoreItem xmlns:ds="http://schemas.openxmlformats.org/officeDocument/2006/customXml" ds:itemID="{2FC891F8-DDE2-4DAF-B679-8659814C1502}"/>
</file>

<file path=customXml/itemProps2.xml><?xml version="1.0" encoding="utf-8"?>
<ds:datastoreItem xmlns:ds="http://schemas.openxmlformats.org/officeDocument/2006/customXml" ds:itemID="{37A20D49-28E1-46FF-A2E2-B4836DA46739}"/>
</file>

<file path=customXml/itemProps3.xml><?xml version="1.0" encoding="utf-8"?>
<ds:datastoreItem xmlns:ds="http://schemas.openxmlformats.org/officeDocument/2006/customXml" ds:itemID="{27EABD6B-663B-45BE-9B38-AA6625298210}"/>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Mayaryth Gonzalez</dc:creator>
  <cp:lastModifiedBy>Castellanos Castillo, William Alexander</cp:lastModifiedBy>
  <dcterms:created xsi:type="dcterms:W3CDTF">2025-03-10T15:11:29Z</dcterms:created>
  <dcterms:modified xsi:type="dcterms:W3CDTF">2025-08-05T21:35:33Z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0x0101005051E910EA916B428BDA3E4C6DD88C74</vt:lpwstr>
  </property>
</Properties>
</file>